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73cb1ac9c641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omparación" sheetId="1" r:id="Ra3aa0f684d8749df"/>
    <x:sheet xmlns:r="http://schemas.openxmlformats.org/officeDocument/2006/relationships" name="Oferta vs Promedio" sheetId="2" r:id="R9194da3462d048e2"/>
    <x:sheet xmlns:r="http://schemas.openxmlformats.org/officeDocument/2006/relationships" name="Verificación Totales" sheetId="3" r:id="R593785dede3242a2"/>
    <x:sheet xmlns:r="http://schemas.openxmlformats.org/officeDocument/2006/relationships" name="Cambio Ítems 27-41-44-45" sheetId="4" r:id="Re72f6535ca894950"/>
    <x:sheet xmlns:r="http://schemas.openxmlformats.org/officeDocument/2006/relationships" name="Listado final 55 ítems" sheetId="5" r:id="Rceae4bfa8ba248f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164" formatCode="$#,##0.00"/>
    <x:numFmt numFmtId="165" formatCode="$#,##0"/>
  </x:numFmts>
  <x:fonts count="9">
    <x:font>
      <x:sz val="11"/>
      <x:name val="Carlito"/>
    </x:font>
    <x:font>
      <x:b/>
      <x:sz val="16"/>
      <x:color rgb="FFFFFFFF"/>
      <x:name val="Carlito"/>
    </x:font>
    <x:font>
      <x:i/>
      <x:sz val="11"/>
      <x:color rgb="FF1F1F1F"/>
      <x:name val="Carlito"/>
    </x:font>
    <x:font>
      <x:b/>
      <x:sz val="11"/>
      <x:color rgb="FFFFFFFF"/>
      <x:name val="Carlito"/>
    </x:font>
    <x:font>
      <x:b/>
    </x:font>
    <x:font>
      <x:b/>
      <x:sz val="14"/>
    </x:font>
    <x:font>
      <x:b/>
      <x:sz val="14"/>
      <x:color rgb="FFFFFFFF"/>
      <x:name val="Carlito"/>
    </x:font>
    <x:font>
      <x:b/>
      <x:sz val="11"/>
      <x:name val="Carlito"/>
    </x:font>
    <x:font>
      <x:b/>
      <x:sz val="12"/>
      <x:name val="Carlito"/>
    </x:font>
  </x:fonts>
  <x:fills count="13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D9EAF7"/>
      </x:patternFill>
    </x:fill>
    <x:fill>
      <x:patternFill patternType="solid">
        <x:fgColor rgb="FF5B9BD5"/>
      </x:patternFill>
    </x:fill>
    <x:fill>
      <x:patternFill patternType="solid">
        <x:fgColor rgb="FFD9EAF7"/>
      </x:patternFill>
    </x:fill>
    <x:fill>
      <x:patternFill patternType="solid">
        <x:fgColor rgb="FFE2F0D9"/>
      </x:patternFill>
    </x:fill>
    <x:fill>
      <x:patternFill patternType="solid">
        <x:fgColor rgb="FFFFF2CC"/>
      </x:patternFill>
    </x:fill>
    <x:fill>
      <x:patternFill patternType="solid">
        <x:fgColor rgb="FFE7E6E6"/>
      </x:patternFill>
    </x:fill>
    <x:fill>
      <x:patternFill patternType="solid">
        <x:fgColor rgb="FF1F4E78"/>
      </x:patternFill>
    </x:fill>
    <x:fill>
      <x:patternFill patternType="solid">
        <x:fgColor rgb="FFE2F0D9"/>
      </x:patternFill>
    </x:fill>
    <x:fill>
      <x:patternFill patternType="solid">
        <x:fgColor rgb="FFD9EAF7"/>
      </x:patternFill>
    </x:fill>
    <x:fill>
      <x:patternFill patternType="solid">
        <x:fgColor rgb="FFFFF2CC"/>
      </x:patternFill>
    </x:fill>
  </x:fills>
  <x:borders count="11">
    <x:border/>
    <x:border/>
    <x:border>
      <x:left style="thin">
        <x:color rgb="FFBFBFBF"/>
      </x:left>
      <x:top style="thin">
        <x:color rgb="FFBFBFBF"/>
      </x:top>
    </x:border>
    <x:border>
      <x:top style="thin">
        <x:color rgb="FFBFBFBF"/>
      </x:top>
    </x:border>
    <x:border>
      <x:right style="thin">
        <x:color rgb="FFBFBFBF"/>
      </x:right>
      <x:top style="thin">
        <x:color rgb="FFBFBFBF"/>
      </x:top>
    </x:border>
    <x:border>
      <x:left style="thin">
        <x:color rgb="FFBFBFBF"/>
      </x:left>
    </x:border>
    <x:border>
      <x:right style="thin">
        <x:color rgb="FFBFBFBF"/>
      </x:right>
    </x:border>
    <x:border>
      <x:left style="thin">
        <x:color rgb="FFBFBFBF"/>
      </x:left>
      <x:bottom style="thin">
        <x:color rgb="FFBFBFBF"/>
      </x:bottom>
    </x:border>
    <x:border>
      <x:bottom style="thin">
        <x:color rgb="FFBFBFBF"/>
      </x:bottom>
    </x:border>
    <x:border>
      <x:right style="thin">
        <x:color rgb="FFBFBFBF"/>
      </x:right>
      <x:bottom style="thin">
        <x:color rgb="FFBFBFBF"/>
      </x:bottom>
    </x:border>
    <x:border>
      <x:bottom style="thin">
        <x:color rgb="FF808080"/>
      </x:bottom>
    </x:border>
  </x:borders>
  <x:cellStyleXfs count="1">
    <x:xf numFmtId="0" fontId="0" fillId="0" borderId="1"/>
  </x:cellStyleXfs>
  <x:cellXfs count="114">
    <x:xf numFmtId="0" fontId="0" fillId="0" borderId="0" xfId="0"/>
    <x:xf numFmtId="0" fontId="0" fillId="0" borderId="1" xfId="0"/>
    <x:xf numFmtId="0" fontId="0" fillId="2" borderId="0" xfId="0"/>
    <x:xf numFmtId="0" fontId="1" fillId="2" borderId="0" xfId="0"/>
    <x:xf numFmtId="0" fontId="1" fillId="2" borderId="0" xfId="0" applyAlignment="1">
      <x:alignment horizontal="center"/>
    </x:xf>
    <x:xf numFmtId="0" fontId="1" fillId="2" borderId="0" xfId="0" applyAlignment="1">
      <x:alignment horizontal="center" vertical="center"/>
    </x:xf>
    <x:xf numFmtId="0" fontId="0" fillId="2" borderId="1" xfId="0"/>
    <x:xf numFmtId="0" fontId="1" fillId="2" borderId="1" xfId="0"/>
    <x:xf numFmtId="0" fontId="1" fillId="2" borderId="1" xfId="0" applyAlignment="1">
      <x:alignment horizontal="center"/>
    </x:xf>
    <x:xf numFmtId="0" fontId="1" fillId="2" borderId="1" xfId="0" applyAlignment="1">
      <x:alignment horizontal="center" vertical="center"/>
    </x:xf>
    <x:xf numFmtId="0" fontId="0" fillId="3" borderId="0" xfId="0"/>
    <x:xf numFmtId="0" fontId="2" fillId="3" borderId="0" xfId="0"/>
    <x:xf numFmtId="0" fontId="2" fillId="3" borderId="0" xfId="0" applyAlignment="1">
      <x:alignment horizontal="left"/>
    </x:xf>
    <x:xf numFmtId="0" fontId="0" fillId="3" borderId="1" xfId="0"/>
    <x:xf numFmtId="0" fontId="2" fillId="3" borderId="1" xfId="0"/>
    <x:xf numFmtId="0" fontId="2" fillId="3" borderId="1" xfId="0" applyAlignment="1">
      <x:alignment horizontal="left"/>
    </x:xf>
    <x:xf numFmtId="0" fontId="0" fillId="4" borderId="0" xfId="0"/>
    <x:xf numFmtId="0" fontId="3" fillId="4" borderId="0" xfId="0"/>
    <x:xf numFmtId="0" fontId="3" fillId="4" borderId="0" xfId="0" applyAlignment="1">
      <x:alignment wrapText="1"/>
    </x:xf>
    <x:xf numFmtId="0" fontId="3" fillId="4" borderId="0" xfId="0" applyAlignment="1">
      <x:alignment horizontal="center" wrapText="1"/>
    </x:xf>
    <x:xf numFmtId="0" fontId="3" fillId="4" borderId="0" xfId="0" applyAlignment="1">
      <x:alignment horizontal="center" vertical="center" wrapText="1"/>
    </x:xf>
    <x:xf numFmtId="0" fontId="0" fillId="4" borderId="1" xfId="0"/>
    <x:xf numFmtId="0" fontId="3" fillId="4" borderId="1" xfId="0"/>
    <x:xf numFmtId="0" fontId="3" fillId="4" borderId="1" xfId="0" applyAlignment="1">
      <x:alignment wrapText="1"/>
    </x:xf>
    <x:xf numFmtId="0" fontId="3" fillId="4" borderId="1" xfId="0" applyAlignment="1">
      <x:alignment horizontal="center" wrapText="1"/>
    </x:xf>
    <x:xf numFmtId="0" fontId="3" fillId="4" borderId="1" xfId="0" applyAlignment="1">
      <x:alignment horizontal="center" vertical="center" wrapText="1"/>
    </x:xf>
    <x:xf numFmtId="0" fontId="3" fillId="4" borderId="0" xfId="0" applyAlignment="1">
      <x:alignment horizontal="center"/>
    </x:xf>
    <x:xf numFmtId="0" fontId="3" fillId="4" borderId="1" xfId="0" applyAlignment="1">
      <x:alignment horizontal="center"/>
    </x:xf>
    <x:xf numFmtId="0" fontId="0" fillId="0" borderId="0" xfId="0" applyAlignment="1">
      <x:alignment wrapText="1"/>
    </x:xf>
    <x:xf numFmtId="0" fontId="0" fillId="0" borderId="1" xfId="0" applyAlignment="1">
      <x:alignment wrapText="1"/>
    </x:xf>
    <x:xf numFmtId="0" fontId="3" fillId="4" borderId="2" xfId="0" applyAlignment="1">
      <x:alignment horizontal="center" vertical="center" wrapText="1"/>
    </x:xf>
    <x:xf numFmtId="0" fontId="3" fillId="4" borderId="3" xfId="0" applyAlignment="1">
      <x:alignment horizontal="center" vertical="center" wrapText="1"/>
    </x:xf>
    <x:xf numFmtId="0" fontId="3" fillId="4" borderId="4" xfId="0" applyAlignment="1">
      <x:alignment horizontal="center" vertical="center" wrapText="1"/>
    </x:xf>
    <x:xf numFmtId="0" fontId="0" fillId="0" borderId="5" xfId="0" applyAlignment="1">
      <x:alignment wrapText="1"/>
    </x:xf>
    <x:xf numFmtId="0" fontId="0" fillId="0" borderId="6" xfId="0" applyAlignment="1">
      <x:alignment wrapText="1"/>
    </x:xf>
    <x:xf numFmtId="0" fontId="0" fillId="0" borderId="7" xfId="0" applyAlignment="1">
      <x:alignment wrapText="1"/>
    </x:xf>
    <x:xf numFmtId="0" fontId="0" fillId="0" borderId="8" xfId="0" applyAlignment="1">
      <x:alignment wrapText="1"/>
    </x:xf>
    <x:xf numFmtId="0" fontId="0" fillId="0" borderId="9" xfId="0" applyAlignment="1">
      <x:alignment wrapText="1"/>
    </x:xf>
    <x:xf numFmtId="0" fontId="4" fillId="5" borderId="0" xfId="0" applyAlignment="1">
      <x:alignment horizontal="center" vertical="center" wrapText="1"/>
    </x:xf>
    <x:xf numFmtId="0" fontId="4" fillId="0" borderId="0" xfId="0"/>
    <x:xf numFmtId="164" fontId="0" fillId="0" borderId="0" xfId="0"/>
    <x:xf numFmtId="0" fontId="0" fillId="6" borderId="0" xfId="0"/>
    <x:xf numFmtId="0" fontId="0" fillId="7" borderId="0" xfId="0"/>
    <x:xf numFmtId="165" fontId="0" fillId="7" borderId="0" xfId="0"/>
    <x:xf numFmtId="165" fontId="0" fillId="0" borderId="0" xfId="0"/>
    <x:xf numFmtId="0" fontId="5" fillId="0" borderId="1" xfId="0" applyAlignment="1">
      <x:alignment horizontal="center"/>
    </x:xf>
    <x:xf numFmtId="0" fontId="4" fillId="5" borderId="10" xfId="0" applyAlignment="1">
      <x:alignment horizontal="center" vertical="center" wrapText="1"/>
    </x:xf>
    <x:xf numFmtId="0" fontId="0" fillId="7" borderId="0" xfId="0" applyAlignment="1">
      <x:alignment vertical="top" wrapText="1"/>
    </x:xf>
    <x:xf numFmtId="165" fontId="0" fillId="7" borderId="0" xfId="0" applyAlignment="1">
      <x:alignment vertical="top" wrapText="1"/>
    </x:xf>
    <x:xf numFmtId="0" fontId="0" fillId="0" borderId="0" xfId="0" applyAlignment="1">
      <x:alignment vertical="top" wrapText="1"/>
    </x:xf>
    <x:xf numFmtId="165" fontId="0" fillId="0" borderId="0" xfId="0" applyAlignment="1">
      <x:alignment vertical="top" wrapText="1"/>
    </x:xf>
    <x:xf numFmtId="165" fontId="0" fillId="6" borderId="0" xfId="0" applyAlignment="1">
      <x:alignment vertical="top" wrapText="1"/>
    </x:xf>
    <x:xf numFmtId="0" fontId="4" fillId="8" borderId="0" xfId="0"/>
    <x:xf numFmtId="0" fontId="0" fillId="0" borderId="1" xfId="0" applyAlignment="1">
      <x:alignment vertical="top" wrapText="1"/>
    </x:xf>
    <x:xf numFmtId="0" fontId="0" fillId="0" borderId="0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left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3" fillId="4" borderId="0" xfId="0" applyNumberFormat="1" applyFont="1" applyFill="1" applyBorder="1" applyAlignment="1">
      <x:alignment horizontal="center"/>
    </x:xf>
    <x:xf numFmtId="0" fontId="0" fillId="0" borderId="0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3" fillId="4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Font="1" applyFill="1" applyBorder="1" applyAlignment="1">
      <x:alignment wrapText="1"/>
    </x:xf>
    <x:xf numFmtId="0" fontId="0" fillId="0" borderId="6" xfId="0" applyNumberFormat="1" applyFont="1" applyFill="1" applyBorder="1" applyAlignment="1">
      <x:alignment wrapText="1"/>
    </x:xf>
    <x:xf numFmtId="0" fontId="0" fillId="0" borderId="7" xfId="0" applyNumberFormat="1" applyFont="1" applyFill="1" applyBorder="1" applyAlignment="1">
      <x:alignment wrapText="1"/>
    </x:xf>
    <x:xf numFmtId="0" fontId="0" fillId="0" borderId="8" xfId="0" applyNumberFormat="1" applyFont="1" applyFill="1" applyBorder="1" applyAlignment="1">
      <x:alignment wrapText="1"/>
    </x:xf>
    <x:xf numFmtId="0" fontId="0" fillId="0" borderId="9" xfId="0" applyNumberFormat="1" applyFont="1" applyFill="1" applyBorder="1" applyAlignment="1">
      <x:alignment wrapText="1"/>
    </x:xf>
    <x:xf numFmtId="0" fontId="4" fillId="3" borderId="0" xfId="0" applyNumberFormat="1" applyFont="1" applyFill="1" applyBorder="1" applyAlignment="1">
      <x:alignment horizontal="center" vertical="center" wrapText="1"/>
    </x:xf>
    <x:xf numFmtId="0" fontId="4" fillId="0" borderId="0" xfId="0" applyNumberFormat="1" applyFont="1" applyFill="1" applyBorder="1"/>
    <x:xf numFmtId="164" fontId="0" fillId="0" borderId="0" xfId="0" applyNumberFormat="1" applyFont="1" applyFill="1" applyBorder="1"/>
    <x:xf numFmtId="0" fontId="0" fillId="6" borderId="0" xfId="0" applyNumberFormat="1" applyFont="1" applyFill="1" applyBorder="1"/>
    <x:xf numFmtId="0" fontId="0" fillId="7" borderId="0" xfId="0" applyNumberFormat="1" applyFont="1" applyFill="1" applyBorder="1"/>
    <x:xf numFmtId="165" fontId="0" fillId="7" borderId="0" xfId="0" applyNumberFormat="1" applyFont="1" applyFill="1" applyBorder="1"/>
    <x:xf numFmtId="165" fontId="0" fillId="0" borderId="0" xfId="0" applyNumberFormat="1" applyFont="1" applyFill="1" applyBorder="1"/>
    <x:xf numFmtId="0" fontId="5" fillId="0" borderId="0" xfId="0" applyNumberFormat="1" applyFont="1" applyFill="1" applyBorder="1" applyAlignment="1">
      <x:alignment horizontal="center"/>
    </x:xf>
    <x:xf numFmtId="0" fontId="4" fillId="3" borderId="10" xfId="0" applyNumberFormat="1" applyFont="1" applyFill="1" applyBorder="1" applyAlignment="1">
      <x:alignment horizontal="center" vertical="center" wrapText="1"/>
    </x:xf>
    <x:xf numFmtId="0" fontId="0" fillId="7" borderId="0" xfId="0" applyNumberFormat="1" applyFont="1" applyFill="1" applyBorder="1" applyAlignment="1">
      <x:alignment vertical="top" wrapText="1"/>
    </x:xf>
    <x:xf numFmtId="165" fontId="0" fillId="7" borderId="0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vertical="top" wrapText="1"/>
    </x:xf>
    <x:xf numFmtId="165" fontId="0" fillId="0" borderId="0" xfId="0" applyNumberFormat="1" applyFont="1" applyFill="1" applyBorder="1" applyAlignment="1">
      <x:alignment vertical="top" wrapText="1"/>
    </x:xf>
    <x:xf numFmtId="165" fontId="0" fillId="6" borderId="0" xfId="0" applyNumberFormat="1" applyFont="1" applyFill="1" applyBorder="1" applyAlignment="1">
      <x:alignment vertical="top" wrapText="1"/>
    </x:xf>
    <x:xf numFmtId="0" fontId="4" fillId="8" borderId="0" xfId="0" applyNumberFormat="1" applyFont="1" applyFill="1" applyBorder="1"/>
    <x:xf numFmtId="0" fontId="0" fillId="9" borderId="0" xfId="0" applyNumberFormat="1" applyFont="1" applyFill="1" applyBorder="1"/>
    <x:xf numFmtId="0" fontId="6" fillId="9" borderId="0" xfId="0" applyNumberFormat="1" applyFont="1" applyFill="1" applyBorder="1"/>
    <x:xf numFmtId="0" fontId="6" fillId="9" borderId="0" xfId="0" applyNumberFormat="1" applyFont="1" applyFill="1" applyBorder="1" applyAlignment="1">
      <x:alignment horizontal="center"/>
    </x:xf>
    <x:xf numFmtId="0" fontId="6" fillId="9" borderId="0" xfId="0" applyNumberFormat="1" applyFont="1" applyFill="1" applyBorder="1" applyAlignment="1">
      <x:alignment horizontal="center" vertical="center"/>
    </x:xf>
    <x:xf numFmtId="0" fontId="7" fillId="0" borderId="0" xfId="0" applyNumberFormat="1" applyFont="1" applyFill="1" applyBorder="1"/>
    <x:xf numFmtId="0" fontId="0" fillId="10" borderId="0" xfId="0" applyNumberFormat="1" applyFont="1" applyFill="1" applyBorder="1"/>
    <x:xf numFmtId="165" fontId="0" fillId="10" borderId="0" xfId="0" applyNumberFormat="1" applyFont="1" applyFill="1" applyBorder="1"/>
    <x:xf numFmtId="0" fontId="0" fillId="11" borderId="0" xfId="0" applyNumberFormat="1" applyFont="1" applyFill="1" applyBorder="1"/>
    <x:xf numFmtId="0" fontId="7" fillId="11" borderId="0" xfId="0" applyNumberFormat="1" applyFont="1" applyFill="1" applyBorder="1"/>
    <x:xf numFmtId="0" fontId="7" fillId="11" borderId="0" xfId="0" applyNumberFormat="1" applyFont="1" applyFill="1" applyBorder="1" applyAlignment="1">
      <x:alignment wrapText="1"/>
    </x:xf>
    <x:xf numFmtId="0" fontId="7" fillId="11" borderId="0" xfId="0" applyNumberFormat="1" applyFont="1" applyFill="1" applyBorder="1" applyAlignment="1">
      <x:alignment horizontal="center" wrapText="1"/>
    </x:xf>
    <x:xf numFmtId="0" fontId="7" fillId="11" borderId="0" xfId="0" applyNumberFormat="1" applyFont="1" applyFill="1" applyBorder="1" applyAlignment="1">
      <x:alignment horizontal="center" vertical="center" wrapText="1"/>
    </x:xf>
    <x:xf numFmtId="0" fontId="0" fillId="12" borderId="0" xfId="0" applyNumberFormat="1" applyFont="1" applyFill="1" applyBorder="1"/>
    <x:xf numFmtId="0" fontId="8" fillId="12" borderId="0" xfId="0" applyNumberFormat="1" applyFont="1" applyFill="1" applyBorder="1"/>
    <x:xf numFmtId="0" fontId="8" fillId="12" borderId="0" xfId="0" applyNumberFormat="1" applyFont="1" applyFill="1" applyBorder="1" applyAlignment="1">
      <x:alignment horizontal="right"/>
    </x:xf>
    <x:xf numFmtId="165" fontId="8" fillId="12" borderId="0" xfId="0" applyNumberFormat="1" applyFont="1" applyFill="1" applyBorder="1"/>
    <x:xf numFmtId="0" fontId="7" fillId="10" borderId="0" xfId="0" applyNumberFormat="1" applyFont="1" applyFill="1" applyBorder="1"/>
    <x:xf numFmtId="165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horizontal="center" vertical="top" wrapText="1"/>
    </x:xf>
    <x:xf numFmtId="0" fontId="0" fillId="12" borderId="0" xfId="0" applyNumberFormat="1" applyFont="1" applyFill="1" applyBorder="1" applyAlignment="1">
      <x:alignment horizontal="center" vertical="top" wrapText="1"/>
    </x:xf>
    <x:xf numFmtId="0" fontId="0" fillId="12" borderId="0" xfId="0" applyNumberFormat="1" applyFont="1" applyFill="1" applyBorder="1" applyAlignment="1">
      <x:alignment vertical="top" wrapText="1"/>
    </x:xf>
    <x:xf numFmtId="165" fontId="0" fillId="12" borderId="0" xfId="0" applyNumberFormat="1" applyFont="1" applyFill="1" applyBorder="1" applyAlignment="1">
      <x:alignment vertical="top" wrapText="1"/>
    </x:xf>
  </x:cellXfs>
  <x:cellStyles count="1">
    <x:cellStyle name="Normal" xfId="0"/>
  </x:cellStyles>
  <x:dxfs count="3">
    <x:dxf>
      <x:fill>
        <x:patternFill>
          <x:bgColor rgb="FFFFF2CC"/>
        </x:patternFill>
      </x:fill>
    </x:dxf>
    <x:dxf>
      <x:font>
        <x:b/>
        <x:color rgb="FF008000"/>
      </x:font>
    </x:dxf>
    <x:dxf>
      <x:font>
        <x:b/>
        <x:color rgb="FFC00000"/>
      </x:font>
      <x:fill>
        <x:patternFill>
          <x:bgColor rgb="FFFFF2CC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0d0a262a87d4a00" /><Relationship Type="http://schemas.openxmlformats.org/officeDocument/2006/relationships/theme" Target="/xl/theme/theme1.xml" Id="R156ca1d16d2842e4" /><Relationship Type="http://schemas.openxmlformats.org/officeDocument/2006/relationships/sharedStrings" Target="/xl/sharedStrings.xml" Id="Rf8e88984e4a0451b" /><Relationship Type="http://schemas.openxmlformats.org/officeDocument/2006/relationships/worksheet" Target="/xl/worksheets/sheet1.xml" Id="Ra3aa0f684d8749df" /><Relationship Type="http://schemas.openxmlformats.org/officeDocument/2006/relationships/worksheet" Target="/xl/worksheets/sheet2.xml" Id="R9194da3462d048e2" /><Relationship Type="http://schemas.openxmlformats.org/officeDocument/2006/relationships/worksheet" Target="/xl/worksheets/sheet3.xml" Id="R593785dede3242a2" /><Relationship Type="http://schemas.openxmlformats.org/officeDocument/2006/relationships/worksheet" Target="/xl/worksheets/sheet4.xml" Id="Re72f6535ca894950" /><Relationship Type="http://schemas.openxmlformats.org/officeDocument/2006/relationships/worksheet" Target="/xl/worksheets/sheet5.xml" Id="Rceae4bfa8ba248f5" /></Relationships>
</file>

<file path=xl/tables/table1.xml><?xml version="1.0" encoding="utf-8"?>
<x:table xmlns:x="http://schemas.openxmlformats.org/spreadsheetml/2006/main" id="1" name="ComparacionItems" displayName="ComparacionItems" ref="A4:J60" headerRowCount="1">
  <x:tableColumns count="10">
    <x:tableColumn id="1" name="Ítem DOCX"/>
    <x:tableColumn id="2" name="Nombre DOCX"/>
    <x:tableColumn id="3" name="Cantidad DOCX"/>
    <x:tableColumn id="4" name="Unidad DOCX"/>
    <x:tableColumn id="5" name="Ítem PDF"/>
    <x:tableColumn id="6" name="Nombre PDF"/>
    <x:tableColumn id="7" name="Cantidad PDF"/>
    <x:tableColumn id="8" name="Unidad PDF"/>
    <x:tableColumn id="9" name="Resultado"/>
    <x:tableColumn id="10" name="Observación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8d633d7878214efc" /></Relationships>
</file>

<file path=xl/worksheets/sheet1.xml><?xml version="1.0" encoding="utf-8"?>
<x:worksheet xmlns:x="http://schemas.openxmlformats.org/spreadsheetml/2006/main">
  <x:sheetFormatPr baseColWidth="8" defaultRowHeight="15"/>
  <x:cols>
    <x:col min="1" max="1" width="11" customWidth="1"/>
    <x:col min="2" max="2" width="34" customWidth="1"/>
    <x:col min="3" max="3" width="14" customWidth="1"/>
    <x:col min="4" max="4" width="20" customWidth="1"/>
    <x:col min="5" max="5" width="11" customWidth="1"/>
    <x:col min="6" max="6" width="34" customWidth="1"/>
    <x:col min="7" max="7" width="14" customWidth="1"/>
    <x:col min="8" max="8" width="20" customWidth="1"/>
    <x:col min="9" max="9" width="15" customWidth="1"/>
    <x:col min="10" max="10" width="24" customWidth="1"/>
    <x:col min="12" max="12" width="18" customWidth="1"/>
    <x:col min="13" max="13" width="12" customWidth="1"/>
  </x:cols>
  <x:sheetData>
    <x:row r="1" ht="28" customHeight="1">
      <x:c r="A1" s="9" t="inlineStr">
        <x:is>
          <x:t xml:space="preserve">Comparación de ítems y cantidades</x:t>
        </x:is>
      </x:c>
      <x:c r="B1" s="1" t="n"/>
      <x:c r="C1" s="1" t="n"/>
      <x:c r="D1" s="1" t="n"/>
      <x:c r="E1" s="1" t="n"/>
      <x:c r="F1" s="1" t="n"/>
      <x:c r="G1" s="1" t="n"/>
      <x:c r="H1" s="1" t="n"/>
      <x:c r="I1" s="1" t="n"/>
      <x:c r="J1" s="1" t="n"/>
    </x:row>
    <x:row r="2">
      <x:c r="A2" s="15" t="inlineStr">
        <x:is>
          <x:t xml:space="preserve">Documento base: OFERTA ECONOMICA.docx | Documento comparado: OFERTA ECONOMICA(3).pdf</x:t>
        </x:is>
      </x:c>
      <x:c r="B2" s="1" t="n"/>
      <x:c r="C2" s="1" t="n"/>
      <x:c r="D2" s="1" t="n"/>
      <x:c r="E2" s="1" t="n"/>
      <x:c r="F2" s="1" t="n"/>
      <x:c r="G2" s="1" t="n"/>
      <x:c r="H2" s="1" t="n"/>
      <x:c r="I2" s="1" t="n"/>
      <x:c r="J2" s="1" t="n"/>
      <x:c r="L2" s="26" t="inlineStr">
        <x:is>
          <x:t xml:space="preserve">Resumen</x:t>
        </x:is>
      </x:c>
      <x:c r="M2" s="26" t="inlineStr">
        <x:is>
          <x:t xml:space="preserve">Valor</x:t>
        </x:is>
      </x:c>
    </x:row>
    <x:row r="3">
      <x:c r="L3" t="inlineStr">
        <x:is>
          <x:t xml:space="preserve">Total ítems</x:t>
        </x:is>
      </x:c>
      <x:c r="M3" t="n">
        <x:v>56</x:v>
      </x:c>
    </x:row>
    <x:row r="4" ht="30" customHeight="1">
      <x:c r="A4" s="30" t="inlineStr">
        <x:is>
          <x:t xml:space="preserve">Ítem DOCX</x:t>
        </x:is>
      </x:c>
      <x:c r="B4" s="31" t="inlineStr">
        <x:is>
          <x:t xml:space="preserve">Nombre DOCX</x:t>
        </x:is>
      </x:c>
      <x:c r="C4" s="31" t="inlineStr">
        <x:is>
          <x:t xml:space="preserve">Cantidad DOCX</x:t>
        </x:is>
      </x:c>
      <x:c r="D4" s="31" t="inlineStr">
        <x:is>
          <x:t xml:space="preserve">Unidad DOCX</x:t>
        </x:is>
      </x:c>
      <x:c r="E4" s="31" t="inlineStr">
        <x:is>
          <x:t xml:space="preserve">Ítem PDF</x:t>
        </x:is>
      </x:c>
      <x:c r="F4" s="31" t="inlineStr">
        <x:is>
          <x:t xml:space="preserve">Nombre PDF</x:t>
        </x:is>
      </x:c>
      <x:c r="G4" s="31" t="inlineStr">
        <x:is>
          <x:t xml:space="preserve">Cantidad PDF</x:t>
        </x:is>
      </x:c>
      <x:c r="H4" s="31" t="inlineStr">
        <x:is>
          <x:t xml:space="preserve">Unidad PDF</x:t>
        </x:is>
      </x:c>
      <x:c r="I4" s="31" t="inlineStr">
        <x:is>
          <x:t xml:space="preserve">Resultado</x:t>
        </x:is>
      </x:c>
      <x:c r="J4" s="32" t="inlineStr">
        <x:is>
          <x:t xml:space="preserve">Observación</x:t>
        </x:is>
      </x:c>
      <x:c r="L4" t="inlineStr">
        <x:is>
          <x:t xml:space="preserve">Coinciden</x:t>
        </x:is>
      </x:c>
      <x:c r="M4" t="n">
        <x:f>COUNTIF(I5:I60,"COINCIDE")</x:f>
        <x:v>56</x:v>
      </x:c>
    </x:row>
    <x:row r="5">
      <x:c r="A5" s="33" t="n">
        <x:v>1</x:v>
      </x:c>
      <x:c r="B5" s="28" t="inlineStr">
        <x:is>
          <x:t xml:space="preserve">Papel para impresión o fotocopiado tamaño carta</x:t>
        </x:is>
      </x:c>
      <x:c r="C5" s="28" t="n">
        <x:v>52</x:v>
      </x:c>
      <x:c r="D5" s="28" t="inlineStr">
        <x:is>
          <x:t xml:space="preserve">Resma</x:t>
        </x:is>
      </x:c>
      <x:c r="E5" s="28" t="n">
        <x:v>1</x:v>
      </x:c>
      <x:c r="F5" s="28" t="inlineStr">
        <x:is>
          <x:t xml:space="preserve">Papel para impresión o fotocopiado tamaño carta</x:t>
        </x:is>
      </x:c>
      <x:c r="G5" s="28" t="n">
        <x:v>52</x:v>
      </x:c>
      <x:c r="H5" s="28" t="inlineStr">
        <x:is>
          <x:t xml:space="preserve">Resma</x:t>
        </x:is>
      </x:c>
      <x:c r="I5" s="28" t="str">
        <x:f>IF(AND(A5=E5,C5=G5),"COINCIDE","DIFERENCIA")</x:f>
        <x:v>COINCIDE</x:v>
      </x:c>
      <x:c r="J5" s="34" t="str">
        <x:f>IF(A5&lt;&gt;E5,"Ítem diferente",IF(C5&lt;&gt;G5,"Cantidad diferente",""))</x:f>
      </x:c>
      <x:c r="L5" t="inlineStr">
        <x:is>
          <x:t xml:space="preserve">Diferencias</x:t>
        </x:is>
      </x:c>
      <x:c r="M5" t="n">
        <x:f>COUNTIF(I5:I60,"DIFERENCIA")</x:f>
        <x:v>0</x:v>
      </x:c>
    </x:row>
    <x:row r="6">
      <x:c r="A6" s="33" t="n">
        <x:v>2</x:v>
      </x:c>
      <x:c r="B6" s="28" t="inlineStr">
        <x:is>
          <x:t xml:space="preserve">Tinta para impresora a color</x:t>
        </x:is>
      </x:c>
      <x:c r="C6" s="28" t="n">
        <x:v>6</x:v>
      </x:c>
      <x:c r="D6" s="28" t="inlineStr">
        <x:is>
          <x:t xml:space="preserve">Unidad</x:t>
        </x:is>
      </x:c>
      <x:c r="E6" s="28" t="n">
        <x:v>2</x:v>
      </x:c>
      <x:c r="F6" s="28" t="inlineStr">
        <x:is>
          <x:t xml:space="preserve">Tinta para impresora a color</x:t>
        </x:is>
      </x:c>
      <x:c r="G6" s="28" t="n">
        <x:v>6</x:v>
      </x:c>
      <x:c r="H6" s="28" t="inlineStr">
        <x:is>
          <x:t xml:space="preserve">Unidad</x:t>
        </x:is>
      </x:c>
      <x:c r="I6" s="28" t="str">
        <x:f>IF(AND(A6=E6,C6=G6),"COINCIDE","DIFERENCIA")</x:f>
        <x:v>COINCIDE</x:v>
      </x:c>
      <x:c r="J6" s="34" t="str">
        <x:f>IF(A6&lt;&gt;E6,"Ítem diferente",IF(C6&lt;&gt;G6,"Cantidad diferente",""))</x:f>
      </x:c>
    </x:row>
    <x:row r="7">
      <x:c r="A7" s="33" t="n">
        <x:v>3</x:v>
      </x:c>
      <x:c r="B7" s="28" t="inlineStr">
        <x:is>
          <x:t xml:space="preserve">Papel kraft en rollo</x:t>
        </x:is>
      </x:c>
      <x:c r="C7" s="28" t="n">
        <x:v>12</x:v>
      </x:c>
      <x:c r="D7" s="28" t="inlineStr">
        <x:is>
          <x:t xml:space="preserve">Rollo</x:t>
        </x:is>
      </x:c>
      <x:c r="E7" s="28" t="n">
        <x:v>3</x:v>
      </x:c>
      <x:c r="F7" s="28" t="inlineStr">
        <x:is>
          <x:t xml:space="preserve">Papel kraft en rollo</x:t>
        </x:is>
      </x:c>
      <x:c r="G7" s="28" t="n">
        <x:v>12</x:v>
      </x:c>
      <x:c r="H7" s="28" t="inlineStr">
        <x:is>
          <x:t xml:space="preserve">Rollo</x:t>
        </x:is>
      </x:c>
      <x:c r="I7" s="28" t="str">
        <x:f>IF(AND(A7=E7,C7=G7),"COINCIDE","DIFERENCIA")</x:f>
        <x:v>COINCIDE</x:v>
      </x:c>
      <x:c r="J7" s="34" t="str">
        <x:f>IF(A7&lt;&gt;E7,"Ítem diferente",IF(C7&lt;&gt;G7,"Cantidad diferente",""))</x:f>
      </x:c>
    </x:row>
    <x:row r="8">
      <x:c r="A8" s="33" t="n">
        <x:v>4</x:v>
      </x:c>
      <x:c r="B8" s="28" t="inlineStr">
        <x:is>
          <x:t xml:space="preserve">Soporte para rollo de papel</x:t>
        </x:is>
      </x:c>
      <x:c r="C8" s="28" t="n">
        <x:v>12</x:v>
      </x:c>
      <x:c r="D8" s="28" t="inlineStr">
        <x:is>
          <x:t xml:space="preserve">Unidad</x:t>
        </x:is>
      </x:c>
      <x:c r="E8" s="28" t="n">
        <x:v>4</x:v>
      </x:c>
      <x:c r="F8" s="28" t="inlineStr">
        <x:is>
          <x:t xml:space="preserve">Soporte para rollo de papel</x:t>
        </x:is>
      </x:c>
      <x:c r="G8" s="28" t="n">
        <x:v>12</x:v>
      </x:c>
      <x:c r="H8" s="28" t="inlineStr">
        <x:is>
          <x:t xml:space="preserve">Unidad</x:t>
        </x:is>
      </x:c>
      <x:c r="I8" s="28" t="str">
        <x:f>IF(AND(A8=E8,C8=G8),"COINCIDE","DIFERENCIA")</x:f>
        <x:v>COINCIDE</x:v>
      </x:c>
      <x:c r="J8" s="34" t="str">
        <x:f>IF(A8&lt;&gt;E8,"Ítem diferente",IF(C8&lt;&gt;G8,"Cantidad diferente",""))</x:f>
      </x:c>
    </x:row>
    <x:row r="9">
      <x:c r="A9" s="33" t="n">
        <x:v>5</x:v>
      </x:c>
      <x:c r="B9" s="28" t="inlineStr">
        <x:is>
          <x:t xml:space="preserve">Marcadores borrables</x:t>
        </x:is>
      </x:c>
      <x:c r="C9" s="28" t="n">
        <x:v>18</x:v>
      </x:c>
      <x:c r="D9" s="28" t="inlineStr">
        <x:is>
          <x:t xml:space="preserve">Caja x 10</x:t>
        </x:is>
      </x:c>
      <x:c r="E9" s="28" t="n">
        <x:v>5</x:v>
      </x:c>
      <x:c r="F9" s="28" t="inlineStr">
        <x:is>
          <x:t xml:space="preserve">Marcadores borrables</x:t>
        </x:is>
      </x:c>
      <x:c r="G9" s="28" t="n">
        <x:v>18</x:v>
      </x:c>
      <x:c r="H9" s="28" t="inlineStr">
        <x:is>
          <x:t xml:space="preserve">Caja x 10</x:t>
        </x:is>
      </x:c>
      <x:c r="I9" s="28" t="str">
        <x:f>IF(AND(A9=E9,C9=G9),"COINCIDE","DIFERENCIA")</x:f>
        <x:v>COINCIDE</x:v>
      </x:c>
      <x:c r="J9" s="34" t="str">
        <x:f>IF(A9&lt;&gt;E9,"Ítem diferente",IF(C9&lt;&gt;G9,"Cantidad diferente",""))</x:f>
      </x:c>
    </x:row>
    <x:row r="10">
      <x:c r="A10" s="33" t="n">
        <x:v>6</x:v>
      </x:c>
      <x:c r="B10" s="28" t="inlineStr">
        <x:is>
          <x:t xml:space="preserve">Marcadores permanentes</x:t>
        </x:is>
      </x:c>
      <x:c r="C10" s="28" t="n">
        <x:v>28</x:v>
      </x:c>
      <x:c r="D10" s="28" t="inlineStr">
        <x:is>
          <x:t xml:space="preserve">Caja x 10</x:t>
        </x:is>
      </x:c>
      <x:c r="E10" s="28" t="n">
        <x:v>6</x:v>
      </x:c>
      <x:c r="F10" s="28" t="inlineStr">
        <x:is>
          <x:t xml:space="preserve">Marcadores permanentes</x:t>
        </x:is>
      </x:c>
      <x:c r="G10" s="28" t="n">
        <x:v>28</x:v>
      </x:c>
      <x:c r="H10" s="28" t="inlineStr">
        <x:is>
          <x:t xml:space="preserve">Caja x 10</x:t>
        </x:is>
      </x:c>
      <x:c r="I10" s="28" t="str">
        <x:f>IF(AND(A10=E10,C10=G10),"COINCIDE","DIFERENCIA")</x:f>
        <x:v>COINCIDE</x:v>
      </x:c>
      <x:c r="J10" s="34" t="str">
        <x:f>IF(A10&lt;&gt;E10,"Ítem diferente",IF(C10&lt;&gt;G10,"Cantidad diferente",""))</x:f>
      </x:c>
    </x:row>
    <x:row r="11">
      <x:c r="A11" s="33" t="n">
        <x:v>7</x:v>
      </x:c>
      <x:c r="B11" s="28" t="inlineStr">
        <x:is>
          <x:t xml:space="preserve">Barreno manual</x:t>
        </x:is>
      </x:c>
      <x:c r="C11" s="28" t="n">
        <x:v>12</x:v>
      </x:c>
      <x:c r="D11" s="28" t="inlineStr">
        <x:is>
          <x:t xml:space="preserve">Unidad</x:t>
        </x:is>
      </x:c>
      <x:c r="E11" s="28" t="n">
        <x:v>7</x:v>
      </x:c>
      <x:c r="F11" s="28" t="inlineStr">
        <x:is>
          <x:t xml:space="preserve">Barreno manual</x:t>
        </x:is>
      </x:c>
      <x:c r="G11" s="28" t="n">
        <x:v>12</x:v>
      </x:c>
      <x:c r="H11" s="28" t="inlineStr">
        <x:is>
          <x:t xml:space="preserve">Unidad</x:t>
        </x:is>
      </x:c>
      <x:c r="I11" s="28" t="str">
        <x:f>IF(AND(A11=E11,C11=G11),"COINCIDE","DIFERENCIA")</x:f>
        <x:v>COINCIDE</x:v>
      </x:c>
      <x:c r="J11" s="34" t="str">
        <x:f>IF(A11&lt;&gt;E11,"Ítem diferente",IF(C11&lt;&gt;G11,"Cantidad diferente",""))</x:f>
      </x:c>
    </x:row>
    <x:row r="12">
      <x:c r="A12" s="33" t="n">
        <x:v>8</x:v>
      </x:c>
      <x:c r="B12" s="28" t="inlineStr">
        <x:is>
          <x:t xml:space="preserve">Tiras indicadoras de pH</x:t>
        </x:is>
      </x:c>
      <x:c r="C12" s="28" t="n">
        <x:v>48</x:v>
      </x:c>
      <x:c r="D12" s="28" t="inlineStr">
        <x:is>
          <x:t xml:space="preserve">Unidad</x:t>
        </x:is>
      </x:c>
      <x:c r="E12" s="28" t="n">
        <x:v>8</x:v>
      </x:c>
      <x:c r="F12" s="28" t="inlineStr">
        <x:is>
          <x:t xml:space="preserve">Tiras indicadoras de pH</x:t>
        </x:is>
      </x:c>
      <x:c r="G12" s="28" t="n">
        <x:v>48</x:v>
      </x:c>
      <x:c r="H12" s="28" t="inlineStr">
        <x:is>
          <x:t xml:space="preserve">Unidad</x:t>
        </x:is>
      </x:c>
      <x:c r="I12" s="28" t="str">
        <x:f>IF(AND(A12=E12,C12=G12),"COINCIDE","DIFERENCIA")</x:f>
        <x:v>COINCIDE</x:v>
      </x:c>
      <x:c r="J12" s="34" t="str">
        <x:f>IF(A12&lt;&gt;E12,"Ítem diferente",IF(C12&lt;&gt;G12,"Cantidad diferente",""))</x:f>
      </x:c>
    </x:row>
    <x:row r="13">
      <x:c r="A13" s="33" t="n">
        <x:v>9</x:v>
      </x:c>
      <x:c r="B13" s="28" t="inlineStr">
        <x:is>
          <x:t xml:space="preserve">Kit para análisis de calidad del agua</x:t>
        </x:is>
      </x:c>
      <x:c r="C13" s="28" t="n">
        <x:v>24</x:v>
      </x:c>
      <x:c r="D13" s="28" t="inlineStr">
        <x:is>
          <x:t xml:space="preserve">Unidad/KIT</x:t>
        </x:is>
      </x:c>
      <x:c r="E13" s="28" t="n">
        <x:v>9</x:v>
      </x:c>
      <x:c r="F13" s="28" t="inlineStr">
        <x:is>
          <x:t xml:space="preserve">Kit para análisis de calidad del agua</x:t>
        </x:is>
      </x:c>
      <x:c r="G13" s="28" t="n">
        <x:v>24</x:v>
      </x:c>
      <x:c r="H13" s="28" t="inlineStr">
        <x:is>
          <x:t xml:space="preserve">Unidad/KIT</x:t>
        </x:is>
      </x:c>
      <x:c r="I13" s="28" t="str">
        <x:f>IF(AND(A13=E13,C13=G13),"COINCIDE","DIFERENCIA")</x:f>
        <x:v>COINCIDE</x:v>
      </x:c>
      <x:c r="J13" s="34" t="str">
        <x:f>IF(A13&lt;&gt;E13,"Ítem diferente",IF(C13&lt;&gt;G13,"Cantidad diferente",""))</x:f>
      </x:c>
    </x:row>
    <x:row r="14">
      <x:c r="A14" s="33" t="n">
        <x:v>10</x:v>
      </x:c>
      <x:c r="B14" s="28" t="inlineStr">
        <x:is>
          <x:t xml:space="preserve">Melaza de caña</x:t>
        </x:is>
      </x:c>
      <x:c r="C14" s="28" t="n">
        <x:v>24</x:v>
      </x:c>
      <x:c r="D14" s="28" t="inlineStr">
        <x:is>
          <x:t xml:space="preserve">Bulto de 30 kilos</x:t>
        </x:is>
      </x:c>
      <x:c r="E14" s="28" t="n">
        <x:v>10</x:v>
      </x:c>
      <x:c r="F14" s="28" t="inlineStr">
        <x:is>
          <x:t xml:space="preserve">Melaza de caña</x:t>
        </x:is>
      </x:c>
      <x:c r="G14" s="28" t="n">
        <x:v>24</x:v>
      </x:c>
      <x:c r="H14" s="28" t="inlineStr">
        <x:is>
          <x:t xml:space="preserve">Bulto de 30 kilos</x:t>
        </x:is>
      </x:c>
      <x:c r="I14" s="28" t="str">
        <x:f>IF(AND(A14=E14,C14=G14),"COINCIDE","DIFERENCIA")</x:f>
        <x:v>COINCIDE</x:v>
      </x:c>
      <x:c r="J14" s="34" t="str">
        <x:f>IF(A14&lt;&gt;E14,"Ítem diferente",IF(C14&lt;&gt;G14,"Cantidad diferente",""))</x:f>
      </x:c>
    </x:row>
    <x:row r="15">
      <x:c r="A15" s="33" t="n">
        <x:v>11</x:v>
      </x:c>
      <x:c r="B15" s="28" t="inlineStr">
        <x:is>
          <x:t xml:space="preserve">Azufre</x:t>
        </x:is>
      </x:c>
      <x:c r="C15" s="28" t="n">
        <x:v>60</x:v>
      </x:c>
      <x:c r="D15" s="28" t="inlineStr">
        <x:is>
          <x:t xml:space="preserve">Kilos</x:t>
        </x:is>
      </x:c>
      <x:c r="E15" s="28" t="n">
        <x:v>11</x:v>
      </x:c>
      <x:c r="F15" s="28" t="inlineStr">
        <x:is>
          <x:t xml:space="preserve">Azufre</x:t>
        </x:is>
      </x:c>
      <x:c r="G15" s="28" t="n">
        <x:v>60</x:v>
      </x:c>
      <x:c r="H15" s="28" t="inlineStr">
        <x:is>
          <x:t xml:space="preserve">Kilos</x:t>
        </x:is>
      </x:c>
      <x:c r="I15" s="28" t="str">
        <x:f>IF(AND(A15=E15,C15=G15),"COINCIDE","DIFERENCIA")</x:f>
        <x:v>COINCIDE</x:v>
      </x:c>
      <x:c r="J15" s="34" t="str">
        <x:f>IF(A15&lt;&gt;E15,"Ítem diferente",IF(C15&lt;&gt;G15,"Cantidad diferente",""))</x:f>
      </x:c>
    </x:row>
    <x:row r="16">
      <x:c r="A16" s="33" t="n">
        <x:v>12</x:v>
      </x:c>
      <x:c r="B16" s="28" t="inlineStr">
        <x:is>
          <x:t xml:space="preserve">Compost orgánico</x:t>
        </x:is>
      </x:c>
      <x:c r="C16" s="28" t="n">
        <x:v>12</x:v>
      </x:c>
      <x:c r="D16" s="28" t="inlineStr">
        <x:is>
          <x:t xml:space="preserve">bulto de 40 kilos</x:t>
        </x:is>
      </x:c>
      <x:c r="E16" s="28" t="n">
        <x:v>12</x:v>
      </x:c>
      <x:c r="F16" s="28" t="inlineStr">
        <x:is>
          <x:t xml:space="preserve">Compost orgánico</x:t>
        </x:is>
      </x:c>
      <x:c r="G16" s="28" t="n">
        <x:v>12</x:v>
      </x:c>
      <x:c r="H16" s="28" t="inlineStr">
        <x:is>
          <x:t xml:space="preserve">bulto de 40 kilos</x:t>
        </x:is>
      </x:c>
      <x:c r="I16" s="28" t="str">
        <x:f>IF(AND(A16=E16,C16=G16),"COINCIDE","DIFERENCIA")</x:f>
        <x:v>COINCIDE</x:v>
      </x:c>
      <x:c r="J16" s="34" t="str">
        <x:f>IF(A16&lt;&gt;E16,"Ítem diferente",IF(C16&lt;&gt;G16,"Cantidad diferente",""))</x:f>
      </x:c>
    </x:row>
    <x:row r="17">
      <x:c r="A17" s="33" t="n">
        <x:v>13</x:v>
      </x:c>
      <x:c r="B17" s="28" t="inlineStr">
        <x:is>
          <x:t xml:space="preserve">Cloruro de sodio</x:t>
        </x:is>
      </x:c>
      <x:c r="C17" s="28" t="n">
        <x:v>12</x:v>
      </x:c>
      <x:c r="D17" s="28" t="inlineStr">
        <x:is>
          <x:t xml:space="preserve">bulto x 25 kilos</x:t>
        </x:is>
      </x:c>
      <x:c r="E17" s="28" t="n">
        <x:v>13</x:v>
      </x:c>
      <x:c r="F17" s="28" t="inlineStr">
        <x:is>
          <x:t xml:space="preserve">Cloruro de sodio</x:t>
        </x:is>
      </x:c>
      <x:c r="G17" s="28" t="n">
        <x:v>12</x:v>
      </x:c>
      <x:c r="H17" s="28" t="inlineStr">
        <x:is>
          <x:t xml:space="preserve">bulto x 25 kilos</x:t>
        </x:is>
      </x:c>
      <x:c r="I17" s="28" t="str">
        <x:f>IF(AND(A17=E17,C17=G17),"COINCIDE","DIFERENCIA")</x:f>
        <x:v>COINCIDE</x:v>
      </x:c>
      <x:c r="J17" s="34" t="str">
        <x:f>IF(A17&lt;&gt;E17,"Ítem diferente",IF(C17&lt;&gt;G17,"Cantidad diferente",""))</x:f>
      </x:c>
    </x:row>
    <x:row r="18">
      <x:c r="A18" s="33" t="n">
        <x:v>14</x:v>
      </x:c>
      <x:c r="B18" s="28" t="inlineStr">
        <x:is>
          <x:t xml:space="preserve">Inóculo microbiano para compostaje</x:t>
        </x:is>
      </x:c>
      <x:c r="C18" s="28" t="n">
        <x:v>12</x:v>
      </x:c>
      <x:c r="D18" s="28" t="inlineStr">
        <x:is>
          <x:t xml:space="preserve">Galón</x:t>
        </x:is>
      </x:c>
      <x:c r="E18" s="28" t="n">
        <x:v>14</x:v>
      </x:c>
      <x:c r="F18" s="28" t="inlineStr">
        <x:is>
          <x:t xml:space="preserve">Inóculo microbiano para compostaje</x:t>
        </x:is>
      </x:c>
      <x:c r="G18" s="28" t="n">
        <x:v>12</x:v>
      </x:c>
      <x:c r="H18" s="28" t="inlineStr">
        <x:is>
          <x:t xml:space="preserve">Galón</x:t>
        </x:is>
      </x:c>
      <x:c r="I18" s="28" t="str">
        <x:f>IF(AND(A18=E18,C18=G18),"COINCIDE","DIFERENCIA")</x:f>
        <x:v>COINCIDE</x:v>
      </x:c>
      <x:c r="J18" s="34" t="str">
        <x:f>IF(A18&lt;&gt;E18,"Ítem diferente",IF(C18&lt;&gt;G18,"Cantidad diferente",""))</x:f>
      </x:c>
    </x:row>
    <x:row r="19">
      <x:c r="A19" s="33" t="n">
        <x:v>15</x:v>
      </x:c>
      <x:c r="B19" s="28" t="inlineStr">
        <x:is>
          <x:t xml:space="preserve">Bidón o garrafa plástica</x:t>
        </x:is>
      </x:c>
      <x:c r="C19" s="28" t="n">
        <x:v>120</x:v>
      </x:c>
      <x:c r="D19" s="28" t="inlineStr">
        <x:is>
          <x:t xml:space="preserve">Unidad</x:t>
        </x:is>
      </x:c>
      <x:c r="E19" s="28" t="n">
        <x:v>15</x:v>
      </x:c>
      <x:c r="F19" s="28" t="inlineStr">
        <x:is>
          <x:t xml:space="preserve">Bidón o garrafa plástica</x:t>
        </x:is>
      </x:c>
      <x:c r="G19" s="28" t="n">
        <x:v>120</x:v>
      </x:c>
      <x:c r="H19" s="28" t="inlineStr">
        <x:is>
          <x:t xml:space="preserve">Unidad</x:t>
        </x:is>
      </x:c>
      <x:c r="I19" s="28" t="str">
        <x:f>IF(AND(A19=E19,C19=G19),"COINCIDE","DIFERENCIA")</x:f>
        <x:v>COINCIDE</x:v>
      </x:c>
      <x:c r="J19" s="34" t="str">
        <x:f>IF(A19&lt;&gt;E19,"Ítem diferente",IF(C19&lt;&gt;G19,"Cantidad diferente",""))</x:f>
      </x:c>
    </x:row>
    <x:row r="20">
      <x:c r="A20" s="33" t="n">
        <x:v>16</x:v>
      </x:c>
      <x:c r="B20" s="28" t="inlineStr">
        <x:is>
          <x:t xml:space="preserve">Cernidor o zaranda para tierra</x:t>
        </x:is>
      </x:c>
      <x:c r="C20" s="28" t="n">
        <x:v>12</x:v>
      </x:c>
      <x:c r="D20" s="28" t="inlineStr">
        <x:is>
          <x:t xml:space="preserve">Unidad</x:t>
        </x:is>
      </x:c>
      <x:c r="E20" s="28" t="n">
        <x:v>16</x:v>
      </x:c>
      <x:c r="F20" s="28" t="inlineStr">
        <x:is>
          <x:t xml:space="preserve">Cernidor o zaranda para tierra</x:t>
        </x:is>
      </x:c>
      <x:c r="G20" s="28" t="n">
        <x:v>12</x:v>
      </x:c>
      <x:c r="H20" s="28" t="inlineStr">
        <x:is>
          <x:t xml:space="preserve">Unidad</x:t>
        </x:is>
      </x:c>
      <x:c r="I20" s="28" t="str">
        <x:f>IF(AND(A20=E20,C20=G20),"COINCIDE","DIFERENCIA")</x:f>
        <x:v>COINCIDE</x:v>
      </x:c>
      <x:c r="J20" s="34" t="str">
        <x:f>IF(A20&lt;&gt;E20,"Ítem diferente",IF(C20&lt;&gt;G20,"Cantidad diferente",""))</x:f>
      </x:c>
    </x:row>
    <x:row r="21">
      <x:c r="A21" s="33" t="n">
        <x:v>17</x:v>
      </x:c>
      <x:c r="B21" s="28" t="inlineStr">
        <x:is>
          <x:t xml:space="preserve">Paleta mezcladora manual</x:t>
        </x:is>
      </x:c>
      <x:c r="C21" s="28" t="n">
        <x:v>12</x:v>
      </x:c>
      <x:c r="D21" s="28" t="inlineStr">
        <x:is>
          <x:t xml:space="preserve">Unidad</x:t>
        </x:is>
      </x:c>
      <x:c r="E21" s="28" t="n">
        <x:v>17</x:v>
      </x:c>
      <x:c r="F21" s="28" t="inlineStr">
        <x:is>
          <x:t xml:space="preserve">Paleta mezcladora manual</x:t>
        </x:is>
      </x:c>
      <x:c r="G21" s="28" t="n">
        <x:v>12</x:v>
      </x:c>
      <x:c r="H21" s="28" t="inlineStr">
        <x:is>
          <x:t xml:space="preserve">Unidad</x:t>
        </x:is>
      </x:c>
      <x:c r="I21" s="28" t="str">
        <x:f>IF(AND(A21=E21,C21=G21),"COINCIDE","DIFERENCIA")</x:f>
        <x:v>COINCIDE</x:v>
      </x:c>
      <x:c r="J21" s="34" t="str">
        <x:f>IF(A21&lt;&gt;E21,"Ítem diferente",IF(C21&lt;&gt;G21,"Cantidad diferente",""))</x:f>
      </x:c>
    </x:row>
    <x:row r="22">
      <x:c r="A22" s="33" t="n">
        <x:v>18</x:v>
      </x:c>
      <x:c r="B22" s="28" t="inlineStr">
        <x:is>
          <x:t xml:space="preserve">Fosfato natural</x:t>
        </x:is>
      </x:c>
      <x:c r="C22" s="28" t="n">
        <x:v>48</x:v>
      </x:c>
      <x:c r="D22" s="28" t="inlineStr">
        <x:is>
          <x:t xml:space="preserve">Lb</x:t>
        </x:is>
      </x:c>
      <x:c r="E22" s="28" t="n">
        <x:v>18</x:v>
      </x:c>
      <x:c r="F22" s="28" t="inlineStr">
        <x:is>
          <x:t xml:space="preserve">Fosfato natural</x:t>
        </x:is>
      </x:c>
      <x:c r="G22" s="28" t="n">
        <x:v>48</x:v>
      </x:c>
      <x:c r="H22" s="28" t="inlineStr">
        <x:is>
          <x:t xml:space="preserve">Lb</x:t>
        </x:is>
      </x:c>
      <x:c r="I22" s="28" t="str">
        <x:f>IF(AND(A22=E22,C22=G22),"COINCIDE","DIFERENCIA")</x:f>
        <x:v>COINCIDE</x:v>
      </x:c>
      <x:c r="J22" s="34" t="str">
        <x:f>IF(A22&lt;&gt;E22,"Ítem diferente",IF(C22&lt;&gt;G22,"Cantidad diferente",""))</x:f>
      </x:c>
    </x:row>
    <x:row r="23">
      <x:c r="A23" s="33" t="n">
        <x:v>19</x:v>
      </x:c>
      <x:c r="B23" s="28" t="inlineStr">
        <x:is>
          <x:t xml:space="preserve">Sulfato de potasio</x:t>
        </x:is>
      </x:c>
      <x:c r="C23" s="28" t="n">
        <x:v>48</x:v>
      </x:c>
      <x:c r="D23" s="28" t="inlineStr">
        <x:is>
          <x:t xml:space="preserve">Lb</x:t>
        </x:is>
      </x:c>
      <x:c r="E23" s="28" t="n">
        <x:v>19</x:v>
      </x:c>
      <x:c r="F23" s="28" t="inlineStr">
        <x:is>
          <x:t xml:space="preserve">Sulfato de potasio</x:t>
        </x:is>
      </x:c>
      <x:c r="G23" s="28" t="n">
        <x:v>48</x:v>
      </x:c>
      <x:c r="H23" s="28" t="inlineStr">
        <x:is>
          <x:t xml:space="preserve">Lb</x:t>
        </x:is>
      </x:c>
      <x:c r="I23" s="28" t="str">
        <x:f>IF(AND(A23=E23,C23=G23),"COINCIDE","DIFERENCIA")</x:f>
        <x:v>COINCIDE</x:v>
      </x:c>
      <x:c r="J23" s="34" t="str">
        <x:f>IF(A23&lt;&gt;E23,"Ítem diferente",IF(C23&lt;&gt;G23,"Cantidad diferente",""))</x:f>
      </x:c>
    </x:row>
    <x:row r="24">
      <x:c r="A24" s="33" t="n">
        <x:v>20</x:v>
      </x:c>
      <x:c r="B24" s="28" t="inlineStr">
        <x:is>
          <x:t xml:space="preserve">Carbonato de calcio</x:t>
        </x:is>
      </x:c>
      <x:c r="C24" s="28" t="n">
        <x:v>48</x:v>
      </x:c>
      <x:c r="D24" s="28" t="inlineStr">
        <x:is>
          <x:t xml:space="preserve">Lb</x:t>
        </x:is>
      </x:c>
      <x:c r="E24" s="28" t="n">
        <x:v>20</x:v>
      </x:c>
      <x:c r="F24" s="28" t="inlineStr">
        <x:is>
          <x:t xml:space="preserve">Carbonato de calcio</x:t>
        </x:is>
      </x:c>
      <x:c r="G24" s="28" t="n">
        <x:v>48</x:v>
      </x:c>
      <x:c r="H24" s="28" t="inlineStr">
        <x:is>
          <x:t xml:space="preserve">Lb</x:t>
        </x:is>
      </x:c>
      <x:c r="I24" s="28" t="str">
        <x:f>IF(AND(A24=E24,C24=G24),"COINCIDE","DIFERENCIA")</x:f>
        <x:v>COINCIDE</x:v>
      </x:c>
      <x:c r="J24" s="34" t="str">
        <x:f>IF(A24&lt;&gt;E24,"Ítem diferente",IF(C24&lt;&gt;G24,"Cantidad diferente",""))</x:f>
      </x:c>
    </x:row>
    <x:row r="25">
      <x:c r="A25" s="33" t="n">
        <x:v>21</x:v>
      </x:c>
      <x:c r="B25" s="28" t="inlineStr">
        <x:is>
          <x:t xml:space="preserve">Sulfato de magnesio</x:t>
        </x:is>
      </x:c>
      <x:c r="C25" s="28" t="n">
        <x:v>48</x:v>
      </x:c>
      <x:c r="D25" s="28" t="inlineStr">
        <x:is>
          <x:t xml:space="preserve">Kg</x:t>
        </x:is>
      </x:c>
      <x:c r="E25" s="28" t="n">
        <x:v>21</x:v>
      </x:c>
      <x:c r="F25" s="28" t="inlineStr">
        <x:is>
          <x:t xml:space="preserve">Sulfato de magnesio</x:t>
        </x:is>
      </x:c>
      <x:c r="G25" s="28" t="n">
        <x:v>48</x:v>
      </x:c>
      <x:c r="H25" s="28" t="inlineStr">
        <x:is>
          <x:t xml:space="preserve">Kg</x:t>
        </x:is>
      </x:c>
      <x:c r="I25" s="28" t="str">
        <x:f>IF(AND(A25=E25,C25=G25),"COINCIDE","DIFERENCIA")</x:f>
        <x:v>COINCIDE</x:v>
      </x:c>
      <x:c r="J25" s="34" t="str">
        <x:f>IF(A25&lt;&gt;E25,"Ítem diferente",IF(C25&lt;&gt;G25,"Cantidad diferente",""))</x:f>
      </x:c>
    </x:row>
    <x:row r="26">
      <x:c r="A26" s="33" t="n">
        <x:v>22</x:v>
      </x:c>
      <x:c r="B26" s="28" t="inlineStr">
        <x:is>
          <x:t xml:space="preserve">Sulfato de zinc</x:t>
        </x:is>
      </x:c>
      <x:c r="C26" s="28" t="n">
        <x:v>72</x:v>
      </x:c>
      <x:c r="D26" s="28" t="inlineStr">
        <x:is>
          <x:t xml:space="preserve">Kg</x:t>
        </x:is>
      </x:c>
      <x:c r="E26" s="28" t="n">
        <x:v>22</x:v>
      </x:c>
      <x:c r="F26" s="28" t="inlineStr">
        <x:is>
          <x:t xml:space="preserve">Sulfato de zinc</x:t>
        </x:is>
      </x:c>
      <x:c r="G26" s="28" t="n">
        <x:v>72</x:v>
      </x:c>
      <x:c r="H26" s="28" t="inlineStr">
        <x:is>
          <x:t xml:space="preserve">Kg</x:t>
        </x:is>
      </x:c>
      <x:c r="I26" s="28" t="str">
        <x:f>IF(AND(A26=E26,C26=G26),"COINCIDE","DIFERENCIA")</x:f>
        <x:v>COINCIDE</x:v>
      </x:c>
      <x:c r="J26" s="34" t="str">
        <x:f>IF(A26&lt;&gt;E26,"Ítem diferente",IF(C26&lt;&gt;G26,"Cantidad diferente",""))</x:f>
      </x:c>
    </x:row>
    <x:row r="27">
      <x:c r="A27" s="33" t="n">
        <x:v>23</x:v>
      </x:c>
      <x:c r="B27" s="28" t="inlineStr">
        <x:is>
          <x:t xml:space="preserve">Sulfato ferroso</x:t>
        </x:is>
      </x:c>
      <x:c r="C27" s="28" t="n">
        <x:v>24</x:v>
      </x:c>
      <x:c r="D27" s="28" t="inlineStr">
        <x:is>
          <x:t xml:space="preserve">kg</x:t>
        </x:is>
      </x:c>
      <x:c r="E27" s="28" t="n">
        <x:v>23</x:v>
      </x:c>
      <x:c r="F27" s="28" t="inlineStr">
        <x:is>
          <x:t xml:space="preserve">Sulfato ferroso</x:t>
        </x:is>
      </x:c>
      <x:c r="G27" s="28" t="n">
        <x:v>24</x:v>
      </x:c>
      <x:c r="H27" s="28" t="inlineStr">
        <x:is>
          <x:t xml:space="preserve">kg</x:t>
        </x:is>
      </x:c>
      <x:c r="I27" s="28" t="str">
        <x:f>IF(AND(A27=E27,C27=G27),"COINCIDE","DIFERENCIA")</x:f>
        <x:v>COINCIDE</x:v>
      </x:c>
      <x:c r="J27" s="34" t="str">
        <x:f>IF(A27&lt;&gt;E27,"Ítem diferente",IF(C27&lt;&gt;G27,"Cantidad diferente",""))</x:f>
      </x:c>
    </x:row>
    <x:row r="28">
      <x:c r="A28" s="33" t="n">
        <x:v>24</x:v>
      </x:c>
      <x:c r="B28" s="28" t="inlineStr">
        <x:is>
          <x:t xml:space="preserve">Bórax</x:t>
        </x:is>
      </x:c>
      <x:c r="C28" s="28" t="n">
        <x:v>36</x:v>
      </x:c>
      <x:c r="D28" s="28" t="inlineStr">
        <x:is>
          <x:t xml:space="preserve">Kg</x:t>
        </x:is>
      </x:c>
      <x:c r="E28" s="28" t="n">
        <x:v>24</x:v>
      </x:c>
      <x:c r="F28" s="28" t="inlineStr">
        <x:is>
          <x:t xml:space="preserve">Bórax</x:t>
        </x:is>
      </x:c>
      <x:c r="G28" s="28" t="n">
        <x:v>36</x:v>
      </x:c>
      <x:c r="H28" s="28" t="inlineStr">
        <x:is>
          <x:t xml:space="preserve">Kg</x:t>
        </x:is>
      </x:c>
      <x:c r="I28" s="28" t="str">
        <x:f>IF(AND(A28=E28,C28=G28),"COINCIDE","DIFERENCIA")</x:f>
        <x:v>COINCIDE</x:v>
      </x:c>
      <x:c r="J28" s="34" t="str">
        <x:f>IF(A28&lt;&gt;E28,"Ítem diferente",IF(C28&lt;&gt;G28,"Cantidad diferente",""))</x:f>
      </x:c>
    </x:row>
    <x:row r="29">
      <x:c r="A29" s="33" t="n">
        <x:v>25</x:v>
      </x:c>
      <x:c r="B29" s="28" t="inlineStr">
        <x:is>
          <x:t xml:space="preserve">Sulfato de cobre</x:t>
        </x:is>
      </x:c>
      <x:c r="C29" s="28" t="n">
        <x:v>24</x:v>
      </x:c>
      <x:c r="D29" s="28" t="inlineStr">
        <x:is>
          <x:t xml:space="preserve">Kg</x:t>
        </x:is>
      </x:c>
      <x:c r="E29" s="28" t="n">
        <x:v>25</x:v>
      </x:c>
      <x:c r="F29" s="28" t="inlineStr">
        <x:is>
          <x:t xml:space="preserve">Sulfato de cobre</x:t>
        </x:is>
      </x:c>
      <x:c r="G29" s="28" t="n">
        <x:v>24</x:v>
      </x:c>
      <x:c r="H29" s="28" t="inlineStr">
        <x:is>
          <x:t xml:space="preserve">Kg</x:t>
        </x:is>
      </x:c>
      <x:c r="I29" s="28" t="str">
        <x:f>IF(AND(A29=E29,C29=G29),"COINCIDE","DIFERENCIA")</x:f>
        <x:v>COINCIDE</x:v>
      </x:c>
      <x:c r="J29" s="34" t="str">
        <x:f>IF(A29&lt;&gt;E29,"Ítem diferente",IF(C29&lt;&gt;G29,"Cantidad diferente",""))</x:f>
      </x:c>
    </x:row>
    <x:row r="30">
      <x:c r="A30" s="33" t="n">
        <x:v>26</x:v>
      </x:c>
      <x:c r="B30" s="28" t="inlineStr">
        <x:is>
          <x:t xml:space="preserve">Sulfato de manganeso</x:t>
        </x:is>
      </x:c>
      <x:c r="C30" s="28" t="n">
        <x:v>24</x:v>
      </x:c>
      <x:c r="D30" s="28" t="inlineStr">
        <x:is>
          <x:t xml:space="preserve">kg</x:t>
        </x:is>
      </x:c>
      <x:c r="E30" s="28" t="n">
        <x:v>26</x:v>
      </x:c>
      <x:c r="F30" s="28" t="inlineStr">
        <x:is>
          <x:t xml:space="preserve">Sulfato de manganeso</x:t>
        </x:is>
      </x:c>
      <x:c r="G30" s="28" t="n">
        <x:v>24</x:v>
      </x:c>
      <x:c r="H30" s="28" t="inlineStr">
        <x:is>
          <x:t xml:space="preserve">kg</x:t>
        </x:is>
      </x:c>
      <x:c r="I30" s="28" t="str">
        <x:f>IF(AND(A30=E30,C30=G30),"COINCIDE","DIFERENCIA")</x:f>
        <x:v>COINCIDE</x:v>
      </x:c>
      <x:c r="J30" s="34" t="str">
        <x:f>IF(A30&lt;&gt;E30,"Ítem diferente",IF(C30&lt;&gt;G30,"Cantidad diferente",""))</x:f>
      </x:c>
    </x:row>
    <x:row r="31">
      <x:c r="A31" s="33" t="n">
        <x:v>27</x:v>
      </x:c>
      <x:c r="B31" s="28" t="inlineStr">
        <x:is>
          <x:t xml:space="preserve">Cloruro de calcio</x:t>
        </x:is>
      </x:c>
      <x:c r="C31" s="28" t="n">
        <x:v>24</x:v>
      </x:c>
      <x:c r="D31" s="28" t="inlineStr">
        <x:is>
          <x:t xml:space="preserve">Kg</x:t>
        </x:is>
      </x:c>
      <x:c r="E31" s="28" t="n">
        <x:v>27</x:v>
      </x:c>
      <x:c r="F31" s="28" t="inlineStr">
        <x:is>
          <x:t xml:space="preserve">Cloruro de calcio</x:t>
        </x:is>
      </x:c>
      <x:c r="G31" s="28" t="n">
        <x:v>24</x:v>
      </x:c>
      <x:c r="H31" s="28" t="inlineStr">
        <x:is>
          <x:t xml:space="preserve">Kg</x:t>
        </x:is>
      </x:c>
      <x:c r="I31" s="28" t="str">
        <x:f>IF(AND(A31=E31,C31=G31),"COINCIDE","DIFERENCIA")</x:f>
        <x:v>COINCIDE</x:v>
      </x:c>
      <x:c r="J31" s="34" t="str">
        <x:f>IF(A31&lt;&gt;E31,"Ítem diferente",IF(C31&lt;&gt;G31,"Cantidad diferente",""))</x:f>
      </x:c>
    </x:row>
    <x:row r="32">
      <x:c r="A32" s="33" t="n">
        <x:v>28</x:v>
      </x:c>
      <x:c r="B32" s="28" t="inlineStr">
        <x:is>
          <x:t xml:space="preserve">Balde plástico graduado</x:t>
        </x:is>
      </x:c>
      <x:c r="C32" s="28" t="n">
        <x:v>24</x:v>
      </x:c>
      <x:c r="D32" s="28" t="inlineStr">
        <x:is>
          <x:t xml:space="preserve">Unidad</x:t>
        </x:is>
      </x:c>
      <x:c r="E32" s="28" t="n">
        <x:v>28</x:v>
      </x:c>
      <x:c r="F32" s="28" t="inlineStr">
        <x:is>
          <x:t xml:space="preserve">Balde plástico graduado</x:t>
        </x:is>
      </x:c>
      <x:c r="G32" s="28" t="n">
        <x:v>24</x:v>
      </x:c>
      <x:c r="H32" s="28" t="inlineStr">
        <x:is>
          <x:t xml:space="preserve">Unidad</x:t>
        </x:is>
      </x:c>
      <x:c r="I32" s="28" t="str">
        <x:f>IF(AND(A32=E32,C32=G32),"COINCIDE","DIFERENCIA")</x:f>
        <x:v>COINCIDE</x:v>
      </x:c>
      <x:c r="J32" s="34" t="str">
        <x:f>IF(A32&lt;&gt;E32,"Ítem diferente",IF(C32&lt;&gt;G32,"Cantidad diferente",""))</x:f>
      </x:c>
    </x:row>
    <x:row r="33">
      <x:c r="A33" s="33" t="n">
        <x:v>29</x:v>
      </x:c>
      <x:c r="B33" s="28" t="inlineStr">
        <x:is>
          <x:t xml:space="preserve">Caneca plástica con tapa</x:t>
        </x:is>
      </x:c>
      <x:c r="C33" s="28" t="n">
        <x:v>48</x:v>
      </x:c>
      <x:c r="D33" s="28" t="inlineStr">
        <x:is>
          <x:t xml:space="preserve">Unidad</x:t>
        </x:is>
      </x:c>
      <x:c r="E33" s="28" t="n">
        <x:v>29</x:v>
      </x:c>
      <x:c r="F33" s="28" t="inlineStr">
        <x:is>
          <x:t xml:space="preserve">Caneca plástica con tapa</x:t>
        </x:is>
      </x:c>
      <x:c r="G33" s="28" t="n">
        <x:v>48</x:v>
      </x:c>
      <x:c r="H33" s="28" t="inlineStr">
        <x:is>
          <x:t xml:space="preserve">Unidad</x:t>
        </x:is>
      </x:c>
      <x:c r="I33" s="28" t="str">
        <x:f>IF(AND(A33=E33,C33=G33),"COINCIDE","DIFERENCIA")</x:f>
        <x:v>COINCIDE</x:v>
      </x:c>
      <x:c r="J33" s="34" t="str">
        <x:f>IF(A33&lt;&gt;E33,"Ítem diferente",IF(C33&lt;&gt;G33,"Cantidad diferente",""))</x:f>
      </x:c>
    </x:row>
    <x:row r="34">
      <x:c r="A34" s="33" t="n">
        <x:v>30</x:v>
      </x:c>
      <x:c r="B34" s="28" t="inlineStr">
        <x:is>
          <x:t xml:space="preserve">Carretilla</x:t>
        </x:is>
      </x:c>
      <x:c r="C34" s="28" t="n">
        <x:v>12</x:v>
      </x:c>
      <x:c r="D34" s="28" t="inlineStr">
        <x:is>
          <x:t xml:space="preserve">Unidad</x:t>
        </x:is>
      </x:c>
      <x:c r="E34" s="28" t="n">
        <x:v>30</x:v>
      </x:c>
      <x:c r="F34" s="28" t="inlineStr">
        <x:is>
          <x:t xml:space="preserve">Carretilla</x:t>
        </x:is>
      </x:c>
      <x:c r="G34" s="28" t="n">
        <x:v>12</x:v>
      </x:c>
      <x:c r="H34" s="28" t="inlineStr">
        <x:is>
          <x:t xml:space="preserve">Unidad</x:t>
        </x:is>
      </x:c>
      <x:c r="I34" s="28" t="str">
        <x:f>IF(AND(A34=E34,C34=G34),"COINCIDE","DIFERENCIA")</x:f>
        <x:v>COINCIDE</x:v>
      </x:c>
      <x:c r="J34" s="34" t="str">
        <x:f>IF(A34&lt;&gt;E34,"Ítem diferente",IF(C34&lt;&gt;G34,"Cantidad diferente",""))</x:f>
      </x:c>
    </x:row>
    <x:row r="35">
      <x:c r="A35" s="33" t="n">
        <x:v>31</x:v>
      </x:c>
      <x:c r="B35" s="28" t="inlineStr">
        <x:is>
          <x:t xml:space="preserve">Fumigadora de espalda manual</x:t>
        </x:is>
      </x:c>
      <x:c r="C35" s="28" t="n">
        <x:v>24</x:v>
      </x:c>
      <x:c r="D35" s="28" t="inlineStr">
        <x:is>
          <x:t xml:space="preserve">Unidad</x:t>
        </x:is>
      </x:c>
      <x:c r="E35" s="28" t="n">
        <x:v>31</x:v>
      </x:c>
      <x:c r="F35" s="28" t="inlineStr">
        <x:is>
          <x:t xml:space="preserve">Fumigadora de espalda manual</x:t>
        </x:is>
      </x:c>
      <x:c r="G35" s="28" t="n">
        <x:v>24</x:v>
      </x:c>
      <x:c r="H35" s="28" t="inlineStr">
        <x:is>
          <x:t xml:space="preserve">Unidad</x:t>
        </x:is>
      </x:c>
      <x:c r="I35" s="28" t="str">
        <x:f>IF(AND(A35=E35,C35=G35),"COINCIDE","DIFERENCIA")</x:f>
        <x:v>COINCIDE</x:v>
      </x:c>
      <x:c r="J35" s="34" t="str">
        <x:f>IF(A35&lt;&gt;E35,"Ítem diferente",IF(C35&lt;&gt;G35,"Cantidad diferente",""))</x:f>
      </x:c>
    </x:row>
    <x:row r="36">
      <x:c r="A36" s="33" t="n">
        <x:v>32</x:v>
      </x:c>
      <x:c r="B36" s="28" t="inlineStr">
        <x:is>
          <x:t xml:space="preserve">Medidor digital de suelos y ambiente</x:t>
        </x:is>
      </x:c>
      <x:c r="C36" s="28" t="n">
        <x:v>12</x:v>
      </x:c>
      <x:c r="D36" s="28" t="inlineStr">
        <x:is>
          <x:t xml:space="preserve">Unidad</x:t>
        </x:is>
      </x:c>
      <x:c r="E36" s="28" t="n">
        <x:v>32</x:v>
      </x:c>
      <x:c r="F36" s="28" t="inlineStr">
        <x:is>
          <x:t xml:space="preserve">Medidor digital de suelos y ambiente</x:t>
        </x:is>
      </x:c>
      <x:c r="G36" s="28" t="n">
        <x:v>12</x:v>
      </x:c>
      <x:c r="H36" s="28" t="inlineStr">
        <x:is>
          <x:t xml:space="preserve">Unidad</x:t>
        </x:is>
      </x:c>
      <x:c r="I36" s="28" t="str">
        <x:f>IF(AND(A36=E36,C36=G36),"COINCIDE","DIFERENCIA")</x:f>
        <x:v>COINCIDE</x:v>
      </x:c>
      <x:c r="J36" s="34" t="str">
        <x:f>IF(A36&lt;&gt;E36,"Ítem diferente",IF(C36&lt;&gt;G36,"Cantidad diferente",""))</x:f>
      </x:c>
    </x:row>
    <x:row r="37">
      <x:c r="A37" s="33" t="n">
        <x:v>33</x:v>
      </x:c>
      <x:c r="B37" s="28" t="inlineStr">
        <x:is>
          <x:t xml:space="preserve">Flexómetro</x:t>
        </x:is>
      </x:c>
      <x:c r="C37" s="28" t="n">
        <x:v>48</x:v>
      </x:c>
      <x:c r="D37" s="28" t="inlineStr">
        <x:is>
          <x:t xml:space="preserve">Unidad</x:t>
        </x:is>
      </x:c>
      <x:c r="E37" s="28" t="n">
        <x:v>33</x:v>
      </x:c>
      <x:c r="F37" s="28" t="inlineStr">
        <x:is>
          <x:t xml:space="preserve">Flexómetro</x:t>
        </x:is>
      </x:c>
      <x:c r="G37" s="28" t="n">
        <x:v>48</x:v>
      </x:c>
      <x:c r="H37" s="28" t="inlineStr">
        <x:is>
          <x:t xml:space="preserve">Unidad</x:t>
        </x:is>
      </x:c>
      <x:c r="I37" s="28" t="str">
        <x:f>IF(AND(A37=E37,C37=G37),"COINCIDE","DIFERENCIA")</x:f>
        <x:v>COINCIDE</x:v>
      </x:c>
      <x:c r="J37" s="34" t="str">
        <x:f>IF(A37&lt;&gt;E37,"Ítem diferente",IF(C37&lt;&gt;G37,"Cantidad diferente",""))</x:f>
      </x:c>
    </x:row>
    <x:row r="38">
      <x:c r="A38" s="33" t="n">
        <x:v>34</x:v>
      </x:c>
      <x:c r="B38" s="28" t="inlineStr">
        <x:is>
          <x:t xml:space="preserve">Cal viva</x:t>
        </x:is>
      </x:c>
      <x:c r="C38" s="28" t="n">
        <x:v>12</x:v>
      </x:c>
      <x:c r="D38" s="28" t="inlineStr">
        <x:is>
          <x:t xml:space="preserve">Bulto</x:t>
        </x:is>
      </x:c>
      <x:c r="E38" s="28" t="n">
        <x:v>34</x:v>
      </x:c>
      <x:c r="F38" s="28" t="inlineStr">
        <x:is>
          <x:t xml:space="preserve">Cal viva</x:t>
        </x:is>
      </x:c>
      <x:c r="G38" s="28" t="n">
        <x:v>12</x:v>
      </x:c>
      <x:c r="H38" s="28" t="inlineStr">
        <x:is>
          <x:t xml:space="preserve">Bulto</x:t>
        </x:is>
      </x:c>
      <x:c r="I38" s="28" t="str">
        <x:f>IF(AND(A38=E38,C38=G38),"COINCIDE","DIFERENCIA")</x:f>
        <x:v>COINCIDE</x:v>
      </x:c>
      <x:c r="J38" s="34" t="str">
        <x:f>IF(A38&lt;&gt;E38,"Ítem diferente",IF(C38&lt;&gt;G38,"Cantidad diferente",""))</x:f>
      </x:c>
    </x:row>
    <x:row r="39">
      <x:c r="A39" s="33" t="n">
        <x:v>35</x:v>
      </x:c>
      <x:c r="B39" s="28" t="inlineStr">
        <x:is>
          <x:t xml:space="preserve">Cinta métrica larga (decámetro)</x:t>
        </x:is>
      </x:c>
      <x:c r="C39" s="28" t="n">
        <x:v>12</x:v>
      </x:c>
      <x:c r="D39" s="28" t="inlineStr">
        <x:is>
          <x:t xml:space="preserve">Unidad</x:t>
        </x:is>
      </x:c>
      <x:c r="E39" s="28" t="n">
        <x:v>35</x:v>
      </x:c>
      <x:c r="F39" s="28" t="inlineStr">
        <x:is>
          <x:t xml:space="preserve">Cinta métrica larga (decámetro)</x:t>
        </x:is>
      </x:c>
      <x:c r="G39" s="28" t="n">
        <x:v>12</x:v>
      </x:c>
      <x:c r="H39" s="28" t="inlineStr">
        <x:is>
          <x:t xml:space="preserve">Unidad</x:t>
        </x:is>
      </x:c>
      <x:c r="I39" s="28" t="str">
        <x:f>IF(AND(A39=E39,C39=G39),"COINCIDE","DIFERENCIA")</x:f>
        <x:v>COINCIDE</x:v>
      </x:c>
      <x:c r="J39" s="34" t="str">
        <x:f>IF(A39&lt;&gt;E39,"Ítem diferente",IF(C39&lt;&gt;G39,"Cantidad diferente",""))</x:f>
      </x:c>
    </x:row>
    <x:row r="40">
      <x:c r="A40" s="33" t="n">
        <x:v>36</x:v>
      </x:c>
      <x:c r="B40" s="28" t="inlineStr">
        <x:is>
          <x:t xml:space="preserve">Probeta plástica graduada 500 ml</x:t>
        </x:is>
      </x:c>
      <x:c r="C40" s="28" t="n">
        <x:v>12</x:v>
      </x:c>
      <x:c r="D40" s="28" t="inlineStr">
        <x:is>
          <x:t xml:space="preserve">Unidad</x:t>
        </x:is>
      </x:c>
      <x:c r="E40" s="28" t="n">
        <x:v>36</x:v>
      </x:c>
      <x:c r="F40" s="28" t="inlineStr">
        <x:is>
          <x:t xml:space="preserve">Probeta plástica graduada 500 ml</x:t>
        </x:is>
      </x:c>
      <x:c r="G40" s="28" t="n">
        <x:v>12</x:v>
      </x:c>
      <x:c r="H40" s="28" t="inlineStr">
        <x:is>
          <x:t xml:space="preserve">Unidad</x:t>
        </x:is>
      </x:c>
      <x:c r="I40" s="28" t="str">
        <x:f>IF(AND(A40=E40,C40=G40),"COINCIDE","DIFERENCIA")</x:f>
        <x:v>COINCIDE</x:v>
      </x:c>
      <x:c r="J40" s="34" t="str">
        <x:f>IF(A40&lt;&gt;E40,"Ítem diferente",IF(C40&lt;&gt;G40,"Cantidad diferente",""))</x:f>
      </x:c>
    </x:row>
    <x:row r="41">
      <x:c r="A41" s="33" t="n">
        <x:v>37</x:v>
      </x:c>
      <x:c r="B41" s="28" t="inlineStr">
        <x:is>
          <x:t xml:space="preserve">Probeta plástica graduada 100 ml</x:t>
        </x:is>
      </x:c>
      <x:c r="C41" s="28" t="n">
        <x:v>12</x:v>
      </x:c>
      <x:c r="D41" s="28" t="inlineStr">
        <x:is>
          <x:t xml:space="preserve">Unidad</x:t>
        </x:is>
      </x:c>
      <x:c r="E41" s="28" t="n">
        <x:v>37</x:v>
      </x:c>
      <x:c r="F41" s="28" t="inlineStr">
        <x:is>
          <x:t xml:space="preserve">Probeta plástica graduada 100 ml</x:t>
        </x:is>
      </x:c>
      <x:c r="G41" s="28" t="n">
        <x:v>12</x:v>
      </x:c>
      <x:c r="H41" s="28" t="inlineStr">
        <x:is>
          <x:t xml:space="preserve">Unidad</x:t>
        </x:is>
      </x:c>
      <x:c r="I41" s="28" t="str">
        <x:f>IF(AND(A41=E41,C41=G41),"COINCIDE","DIFERENCIA")</x:f>
        <x:v>COINCIDE</x:v>
      </x:c>
      <x:c r="J41" s="34" t="str">
        <x:f>IF(A41&lt;&gt;E41,"Ítem diferente",IF(C41&lt;&gt;G41,"Cantidad diferente",""))</x:f>
      </x:c>
    </x:row>
    <x:row r="42">
      <x:c r="A42" s="33" t="n">
        <x:v>38</x:v>
      </x:c>
      <x:c r="B42" s="28" t="inlineStr">
        <x:is>
          <x:t xml:space="preserve">Balanza digital</x:t>
        </x:is>
      </x:c>
      <x:c r="C42" s="28" t="n">
        <x:v>12</x:v>
      </x:c>
      <x:c r="D42" s="28" t="inlineStr">
        <x:is>
          <x:t xml:space="preserve">Unidad</x:t>
        </x:is>
      </x:c>
      <x:c r="E42" s="28" t="n">
        <x:v>38</x:v>
      </x:c>
      <x:c r="F42" s="28" t="inlineStr">
        <x:is>
          <x:t xml:space="preserve">Balanza digital</x:t>
        </x:is>
      </x:c>
      <x:c r="G42" s="28" t="n">
        <x:v>12</x:v>
      </x:c>
      <x:c r="H42" s="28" t="inlineStr">
        <x:is>
          <x:t xml:space="preserve">Unidad</x:t>
        </x:is>
      </x:c>
      <x:c r="I42" s="28" t="str">
        <x:f>IF(AND(A42=E42,C42=G42),"COINCIDE","DIFERENCIA")</x:f>
        <x:v>COINCIDE</x:v>
      </x:c>
      <x:c r="J42" s="34" t="str">
        <x:f>IF(A42&lt;&gt;E42,"Ítem diferente",IF(C42&lt;&gt;G42,"Cantidad diferente",""))</x:f>
      </x:c>
    </x:row>
    <x:row r="43">
      <x:c r="A43" s="33" t="n">
        <x:v>39</x:v>
      </x:c>
      <x:c r="B43" s="28" t="inlineStr">
        <x:is>
          <x:t xml:space="preserve">Gafas de seguridad</x:t>
        </x:is>
      </x:c>
      <x:c r="C43" s="28" t="n">
        <x:v>48</x:v>
      </x:c>
      <x:c r="D43" s="28" t="inlineStr">
        <x:is>
          <x:t xml:space="preserve">Unidad</x:t>
        </x:is>
      </x:c>
      <x:c r="E43" s="28" t="n">
        <x:v>39</x:v>
      </x:c>
      <x:c r="F43" s="28" t="inlineStr">
        <x:is>
          <x:t xml:space="preserve">Gafas de seguridad</x:t>
        </x:is>
      </x:c>
      <x:c r="G43" s="28" t="n">
        <x:v>48</x:v>
      </x:c>
      <x:c r="H43" s="28" t="inlineStr">
        <x:is>
          <x:t xml:space="preserve">Unidad</x:t>
        </x:is>
      </x:c>
      <x:c r="I43" s="28" t="str">
        <x:f>IF(AND(A43=E43,C43=G43),"COINCIDE","DIFERENCIA")</x:f>
        <x:v>COINCIDE</x:v>
      </x:c>
      <x:c r="J43" s="34" t="str">
        <x:f>IF(A43&lt;&gt;E43,"Ítem diferente",IF(C43&lt;&gt;G43,"Cantidad diferente",""))</x:f>
      </x:c>
    </x:row>
    <x:row r="44">
      <x:c r="A44" s="33" t="n">
        <x:v>40</x:v>
      </x:c>
      <x:c r="B44" s="28" t="inlineStr">
        <x:is>
          <x:t xml:space="preserve">Guantes de seguridad en vaqueta</x:t>
        </x:is>
      </x:c>
      <x:c r="C44" s="28" t="n">
        <x:v>12</x:v>
      </x:c>
      <x:c r="D44" s="28" t="inlineStr">
        <x:is>
          <x:t xml:space="preserve">Paquete por 12 unidades</x:t>
        </x:is>
      </x:c>
      <x:c r="E44" s="28" t="n">
        <x:v>40</x:v>
      </x:c>
      <x:c r="F44" s="28" t="inlineStr">
        <x:is>
          <x:t xml:space="preserve">Guantes de seguridad en vaqueta</x:t>
        </x:is>
      </x:c>
      <x:c r="G44" s="28" t="n">
        <x:v>12</x:v>
      </x:c>
      <x:c r="H44" s="28" t="inlineStr">
        <x:is>
          <x:t xml:space="preserve">Paquete por 12
unidades</x:t>
        </x:is>
      </x:c>
      <x:c r="I44" s="28" t="str">
        <x:f>IF(AND(A44=E44,C44=G44),"COINCIDE","DIFERENCIA")</x:f>
        <x:v>COINCIDE</x:v>
      </x:c>
      <x:c r="J44" s="34" t="str">
        <x:f>IF(A44&lt;&gt;E44,"Ítem diferente",IF(C44&lt;&gt;G44,"Cantidad diferente",""))</x:f>
      </x:c>
    </x:row>
    <x:row r="45">
      <x:c r="A45" s="33" t="n">
        <x:v>41</x:v>
      </x:c>
      <x:c r="B45" s="28" t="inlineStr">
        <x:is>
          <x:t xml:space="preserve">Lima manual</x:t>
        </x:is>
      </x:c>
      <x:c r="C45" s="28" t="n">
        <x:v>12</x:v>
      </x:c>
      <x:c r="D45" s="28" t="inlineStr">
        <x:is>
          <x:t xml:space="preserve">Unidad</x:t>
        </x:is>
      </x:c>
      <x:c r="E45" s="28" t="n">
        <x:v>41</x:v>
      </x:c>
      <x:c r="F45" s="28" t="inlineStr">
        <x:is>
          <x:t xml:space="preserve">Lima manual</x:t>
        </x:is>
      </x:c>
      <x:c r="G45" s="28" t="n">
        <x:v>12</x:v>
      </x:c>
      <x:c r="H45" s="28" t="inlineStr">
        <x:is>
          <x:t xml:space="preserve">Unidad</x:t>
        </x:is>
      </x:c>
      <x:c r="I45" s="28" t="str">
        <x:f>IF(AND(A45=E45,C45=G45),"COINCIDE","DIFERENCIA")</x:f>
        <x:v>COINCIDE</x:v>
      </x:c>
      <x:c r="J45" s="34" t="str">
        <x:f>IF(A45&lt;&gt;E45,"Ítem diferente",IF(C45&lt;&gt;G45,"Cantidad diferente",""))</x:f>
      </x:c>
    </x:row>
    <x:row r="46">
      <x:c r="A46" s="33" t="n">
        <x:v>42</x:v>
      </x:c>
      <x:c r="B46" s="28" t="inlineStr">
        <x:is>
          <x:t xml:space="preserve">Pala draga</x:t>
        </x:is>
      </x:c>
      <x:c r="C46" s="28" t="n">
        <x:v>12</x:v>
      </x:c>
      <x:c r="D46" s="28" t="inlineStr">
        <x:is>
          <x:t xml:space="preserve">Unidad</x:t>
        </x:is>
      </x:c>
      <x:c r="E46" s="28" t="n">
        <x:v>42</x:v>
      </x:c>
      <x:c r="F46" s="28" t="inlineStr">
        <x:is>
          <x:t xml:space="preserve">Pala draga</x:t>
        </x:is>
      </x:c>
      <x:c r="G46" s="28" t="n">
        <x:v>12</x:v>
      </x:c>
      <x:c r="H46" s="28" t="inlineStr">
        <x:is>
          <x:t xml:space="preserve">Unidad</x:t>
        </x:is>
      </x:c>
      <x:c r="I46" s="28" t="str">
        <x:f>IF(AND(A46=E46,C46=G46),"COINCIDE","DIFERENCIA")</x:f>
        <x:v>COINCIDE</x:v>
      </x:c>
      <x:c r="J46" s="34" t="str">
        <x:f>IF(A46&lt;&gt;E46,"Ítem diferente",IF(C46&lt;&gt;G46,"Cantidad diferente",""))</x:f>
      </x:c>
    </x:row>
    <x:row r="47">
      <x:c r="A47" s="33" t="n">
        <x:v>43</x:v>
      </x:c>
      <x:c r="B47" s="28" t="inlineStr">
        <x:is>
          <x:t xml:space="preserve">Palín</x:t>
        </x:is>
      </x:c>
      <x:c r="C47" s="28" t="n">
        <x:v>12</x:v>
      </x:c>
      <x:c r="D47" s="28" t="inlineStr">
        <x:is>
          <x:t xml:space="preserve">Unidad</x:t>
        </x:is>
      </x:c>
      <x:c r="E47" s="28" t="n">
        <x:v>43</x:v>
      </x:c>
      <x:c r="F47" s="28" t="inlineStr">
        <x:is>
          <x:t xml:space="preserve">Palín</x:t>
        </x:is>
      </x:c>
      <x:c r="G47" s="28" t="n">
        <x:v>12</x:v>
      </x:c>
      <x:c r="H47" s="28" t="inlineStr">
        <x:is>
          <x:t xml:space="preserve">Unidad</x:t>
        </x:is>
      </x:c>
      <x:c r="I47" s="28" t="str">
        <x:f>IF(AND(A47=E47,C47=G47),"COINCIDE","DIFERENCIA")</x:f>
        <x:v>COINCIDE</x:v>
      </x:c>
      <x:c r="J47" s="34" t="str">
        <x:f>IF(A47&lt;&gt;E47,"Ítem diferente",IF(C47&lt;&gt;G47,"Cantidad diferente",""))</x:f>
      </x:c>
    </x:row>
    <x:row r="48">
      <x:c r="A48" s="33" t="n">
        <x:v>44</x:v>
      </x:c>
      <x:c r="B48" s="28" t="inlineStr">
        <x:is>
          <x:t xml:space="preserve">Pala redonda</x:t>
        </x:is>
      </x:c>
      <x:c r="C48" s="28" t="n">
        <x:v>12</x:v>
      </x:c>
      <x:c r="D48" s="28" t="inlineStr">
        <x:is>
          <x:t xml:space="preserve">Unidad</x:t>
        </x:is>
      </x:c>
      <x:c r="E48" s="28" t="n">
        <x:v>44</x:v>
      </x:c>
      <x:c r="F48" s="28" t="inlineStr">
        <x:is>
          <x:t xml:space="preserve">Pala redonda</x:t>
        </x:is>
      </x:c>
      <x:c r="G48" s="28" t="n">
        <x:v>12</x:v>
      </x:c>
      <x:c r="H48" s="28" t="inlineStr">
        <x:is>
          <x:t xml:space="preserve">Unidad</x:t>
        </x:is>
      </x:c>
      <x:c r="I48" s="28" t="str">
        <x:f>IF(AND(A48=E48,C48=G48),"COINCIDE","DIFERENCIA")</x:f>
        <x:v>COINCIDE</x:v>
      </x:c>
      <x:c r="J48" s="34" t="str">
        <x:f>IF(A48&lt;&gt;E48,"Ítem diferente",IF(C48&lt;&gt;G48,"Cantidad diferente",""))</x:f>
      </x:c>
    </x:row>
    <x:row r="49">
      <x:c r="A49" s="33" t="n">
        <x:v>45</x:v>
      </x:c>
      <x:c r="B49" s="28" t="inlineStr">
        <x:is>
          <x:t xml:space="preserve">Azadón</x:t>
        </x:is>
      </x:c>
      <x:c r="C49" s="28" t="n">
        <x:v>12</x:v>
      </x:c>
      <x:c r="D49" s="28" t="inlineStr">
        <x:is>
          <x:t xml:space="preserve">Unidad</x:t>
        </x:is>
      </x:c>
      <x:c r="E49" s="28" t="n">
        <x:v>45</x:v>
      </x:c>
      <x:c r="F49" s="28" t="inlineStr">
        <x:is>
          <x:t xml:space="preserve">Azadón</x:t>
        </x:is>
      </x:c>
      <x:c r="G49" s="28" t="n">
        <x:v>12</x:v>
      </x:c>
      <x:c r="H49" s="28" t="inlineStr">
        <x:is>
          <x:t xml:space="preserve">Unidad</x:t>
        </x:is>
      </x:c>
      <x:c r="I49" s="28" t="str">
        <x:f>IF(AND(A49=E49,C49=G49),"COINCIDE","DIFERENCIA")</x:f>
        <x:v>COINCIDE</x:v>
      </x:c>
      <x:c r="J49" s="34" t="str">
        <x:f>IF(A49&lt;&gt;E49,"Ítem diferente",IF(C49&lt;&gt;G49,"Cantidad diferente",""))</x:f>
      </x:c>
    </x:row>
    <x:row r="50">
      <x:c r="A50" s="33" t="n">
        <x:v>46</x:v>
      </x:c>
      <x:c r="B50" s="28" t="inlineStr">
        <x:is>
          <x:t xml:space="preserve">Tula en lona cruda</x:t>
        </x:is>
      </x:c>
      <x:c r="C50" s="28" t="n">
        <x:v>42</x:v>
      </x:c>
      <x:c r="D50" s="28" t="inlineStr">
        <x:is>
          <x:t xml:space="preserve">Unidad</x:t>
        </x:is>
      </x:c>
      <x:c r="E50" s="28" t="n">
        <x:v>46</x:v>
      </x:c>
      <x:c r="F50" s="28" t="inlineStr">
        <x:is>
          <x:t xml:space="preserve">Tula en lona cruda</x:t>
        </x:is>
      </x:c>
      <x:c r="G50" s="28" t="n">
        <x:v>42</x:v>
      </x:c>
      <x:c r="H50" s="28" t="inlineStr">
        <x:is>
          <x:t xml:space="preserve">Unidad</x:t>
        </x:is>
      </x:c>
      <x:c r="I50" s="28" t="str">
        <x:f>IF(AND(A50=E50,C50=G50),"COINCIDE","DIFERENCIA")</x:f>
        <x:v>COINCIDE</x:v>
      </x:c>
      <x:c r="J50" s="34" t="str">
        <x:f>IF(A50&lt;&gt;E50,"Ítem diferente",IF(C50&lt;&gt;G50,"Cantidad diferente",""))</x:f>
      </x:c>
    </x:row>
    <x:row r="51">
      <x:c r="A51" s="33" t="n">
        <x:v>47</x:v>
      </x:c>
      <x:c r="B51" s="28" t="inlineStr">
        <x:is>
          <x:t xml:space="preserve">Esfero ecológico (bambú/plástico)</x:t>
        </x:is>
      </x:c>
      <x:c r="C51" s="28" t="n">
        <x:v>42</x:v>
      </x:c>
      <x:c r="D51" s="28" t="inlineStr">
        <x:is>
          <x:t xml:space="preserve">Unidad</x:t>
        </x:is>
      </x:c>
      <x:c r="E51" s="28" t="n">
        <x:v>47</x:v>
      </x:c>
      <x:c r="F51" s="28" t="inlineStr">
        <x:is>
          <x:t xml:space="preserve">Esfero ecológico (bambú/plástico)</x:t>
        </x:is>
      </x:c>
      <x:c r="G51" s="28" t="n">
        <x:v>42</x:v>
      </x:c>
      <x:c r="H51" s="28" t="inlineStr">
        <x:is>
          <x:t xml:space="preserve">Unidad</x:t>
        </x:is>
      </x:c>
      <x:c r="I51" s="28" t="str">
        <x:f>IF(AND(A51=E51,C51=G51),"COINCIDE","DIFERENCIA")</x:f>
        <x:v>COINCIDE</x:v>
      </x:c>
      <x:c r="J51" s="34" t="str">
        <x:f>IF(A51&lt;&gt;E51,"Ítem diferente",IF(C51&lt;&gt;G51,"Cantidad diferente",""))</x:f>
      </x:c>
    </x:row>
    <x:row r="52">
      <x:c r="A52" s="33" t="n">
        <x:v>48</x:v>
      </x:c>
      <x:c r="B52" s="28" t="inlineStr">
        <x:is>
          <x:t xml:space="preserve">Libreta ecológica cosida o encolada</x:t>
        </x:is>
      </x:c>
      <x:c r="C52" s="28" t="n">
        <x:v>42</x:v>
      </x:c>
      <x:c r="D52" s="28" t="inlineStr">
        <x:is>
          <x:t xml:space="preserve">Unidad</x:t>
        </x:is>
      </x:c>
      <x:c r="E52" s="28" t="n">
        <x:v>48</x:v>
      </x:c>
      <x:c r="F52" s="28" t="inlineStr">
        <x:is>
          <x:t xml:space="preserve">Libreta ecológica cosida o encolada</x:t>
        </x:is>
      </x:c>
      <x:c r="G52" s="28" t="n">
        <x:v>42</x:v>
      </x:c>
      <x:c r="H52" s="28" t="inlineStr">
        <x:is>
          <x:t xml:space="preserve">Unidad</x:t>
        </x:is>
      </x:c>
      <x:c r="I52" s="28" t="str">
        <x:f>IF(AND(A52=E52,C52=G52),"COINCIDE","DIFERENCIA")</x:f>
        <x:v>COINCIDE</x:v>
      </x:c>
      <x:c r="J52" s="34" t="str">
        <x:f>IF(A52&lt;&gt;E52,"Ítem diferente",IF(C52&lt;&gt;G52,"Cantidad diferente",""))</x:f>
      </x:c>
    </x:row>
    <x:row r="53">
      <x:c r="A53" s="33" t="n">
        <x:v>49</x:v>
      </x:c>
      <x:c r="B53" s="28" t="inlineStr">
        <x:is>
          <x:t xml:space="preserve">Lapicero retráctil</x:t>
        </x:is>
      </x:c>
      <x:c r="C53" s="28" t="n">
        <x:v>6</x:v>
      </x:c>
      <x:c r="D53" s="28" t="inlineStr">
        <x:is>
          <x:t xml:space="preserve">Caja x 12</x:t>
        </x:is>
      </x:c>
      <x:c r="E53" s="28" t="n">
        <x:v>49</x:v>
      </x:c>
      <x:c r="F53" s="28" t="inlineStr">
        <x:is>
          <x:t xml:space="preserve">Lapicero retráctil</x:t>
        </x:is>
      </x:c>
      <x:c r="G53" s="28" t="n">
        <x:v>6</x:v>
      </x:c>
      <x:c r="H53" s="28" t="inlineStr">
        <x:is>
          <x:t xml:space="preserve">Caja x 12</x:t>
        </x:is>
      </x:c>
      <x:c r="I53" s="28" t="str">
        <x:f>IF(AND(A53=E53,C53=G53),"COINCIDE","DIFERENCIA")</x:f>
        <x:v>COINCIDE</x:v>
      </x:c>
      <x:c r="J53" s="34" t="str">
        <x:f>IF(A53&lt;&gt;E53,"Ítem diferente",IF(C53&lt;&gt;G53,"Cantidad diferente",""))</x:f>
      </x:c>
    </x:row>
    <x:row r="54">
      <x:c r="A54" s="33" t="n">
        <x:v>50</x:v>
      </x:c>
      <x:c r="B54" s="28" t="inlineStr">
        <x:is>
          <x:t xml:space="preserve">Lápices de grafito N.° 2</x:t>
        </x:is>
      </x:c>
      <x:c r="C54" s="28" t="n">
        <x:v>4</x:v>
      </x:c>
      <x:c r="D54" s="28" t="inlineStr">
        <x:is>
          <x:t xml:space="preserve">Caja x 12</x:t>
        </x:is>
      </x:c>
      <x:c r="E54" s="28" t="n">
        <x:v>50</x:v>
      </x:c>
      <x:c r="F54" s="28" t="inlineStr">
        <x:is>
          <x:t xml:space="preserve">Lápices de grafito N.° 2</x:t>
        </x:is>
      </x:c>
      <x:c r="G54" s="28" t="n">
        <x:v>4</x:v>
      </x:c>
      <x:c r="H54" s="28" t="inlineStr">
        <x:is>
          <x:t xml:space="preserve">Caja x 12</x:t>
        </x:is>
      </x:c>
      <x:c r="I54" s="28" t="str">
        <x:f>IF(AND(A54=E54,C54=G54),"COINCIDE","DIFERENCIA")</x:f>
        <x:v>COINCIDE</x:v>
      </x:c>
      <x:c r="J54" s="34" t="str">
        <x:f>IF(A54&lt;&gt;E54,"Ítem diferente",IF(C54&lt;&gt;G54,"Cantidad diferente",""))</x:f>
      </x:c>
    </x:row>
    <x:row r="55">
      <x:c r="A55" s="33" t="n">
        <x:v>51</x:v>
      </x:c>
      <x:c r="B55" s="28" t="inlineStr">
        <x:is>
          <x:t xml:space="preserve">Sacapuntas metálicos</x:t>
        </x:is>
      </x:c>
      <x:c r="C55" s="28" t="n">
        <x:v>2</x:v>
      </x:c>
      <x:c r="D55" s="28" t="inlineStr">
        <x:is>
          <x:t xml:space="preserve">Caja x12</x:t>
        </x:is>
      </x:c>
      <x:c r="E55" s="28" t="n">
        <x:v>51</x:v>
      </x:c>
      <x:c r="F55" s="28" t="inlineStr">
        <x:is>
          <x:t xml:space="preserve">Sacapuntas metálicos</x:t>
        </x:is>
      </x:c>
      <x:c r="G55" s="28" t="n">
        <x:v>2</x:v>
      </x:c>
      <x:c r="H55" s="28" t="inlineStr">
        <x:is>
          <x:t xml:space="preserve">Caja x12</x:t>
        </x:is>
      </x:c>
      <x:c r="I55" s="28" t="str">
        <x:f>IF(AND(A55=E55,C55=G55),"COINCIDE","DIFERENCIA")</x:f>
        <x:v>COINCIDE</x:v>
      </x:c>
      <x:c r="J55" s="34" t="str">
        <x:f>IF(A55&lt;&gt;E55,"Ítem diferente",IF(C55&lt;&gt;G55,"Cantidad diferente",""))</x:f>
      </x:c>
    </x:row>
    <x:row r="56">
      <x:c r="A56" s="33" t="n">
        <x:v>52</x:v>
      </x:c>
      <x:c r="B56" s="28" t="inlineStr">
        <x:is>
          <x:t xml:space="preserve">Borradores de nata</x:t>
        </x:is>
      </x:c>
      <x:c r="C56" s="28" t="n">
        <x:v>6</x:v>
      </x:c>
      <x:c r="D56" s="28" t="inlineStr">
        <x:is>
          <x:t xml:space="preserve">Caja x 20</x:t>
        </x:is>
      </x:c>
      <x:c r="E56" s="28" t="n">
        <x:v>52</x:v>
      </x:c>
      <x:c r="F56" s="28" t="inlineStr">
        <x:is>
          <x:t xml:space="preserve">Borradores de nata</x:t>
        </x:is>
      </x:c>
      <x:c r="G56" s="28" t="n">
        <x:v>6</x:v>
      </x:c>
      <x:c r="H56" s="28" t="inlineStr">
        <x:is>
          <x:t xml:space="preserve">Caja x 20</x:t>
        </x:is>
      </x:c>
      <x:c r="I56" s="28" t="str">
        <x:f>IF(AND(A56=E56,C56=G56),"COINCIDE","DIFERENCIA")</x:f>
        <x:v>COINCIDE</x:v>
      </x:c>
      <x:c r="J56" s="34" t="str">
        <x:f>IF(A56&lt;&gt;E56,"Ítem diferente",IF(C56&lt;&gt;G56,"Cantidad diferente",""))</x:f>
      </x:c>
    </x:row>
    <x:row r="57">
      <x:c r="A57" s="33" t="n">
        <x:v>53</x:v>
      </x:c>
      <x:c r="B57" s="28" t="inlineStr">
        <x:is>
          <x:t xml:space="preserve">Cuadernos de contabilidad</x:t>
        </x:is>
      </x:c>
      <x:c r="C57" s="28" t="n">
        <x:v>12</x:v>
      </x:c>
      <x:c r="D57" s="28" t="inlineStr">
        <x:is>
          <x:t xml:space="preserve">Unidad</x:t>
        </x:is>
      </x:c>
      <x:c r="E57" s="28" t="n">
        <x:v>53</x:v>
      </x:c>
      <x:c r="F57" s="28" t="inlineStr">
        <x:is>
          <x:t xml:space="preserve">Cuadernos de contabilidad</x:t>
        </x:is>
      </x:c>
      <x:c r="G57" s="28" t="n">
        <x:v>12</x:v>
      </x:c>
      <x:c r="H57" s="28" t="inlineStr">
        <x:is>
          <x:t xml:space="preserve">Unidad</x:t>
        </x:is>
      </x:c>
      <x:c r="I57" s="28" t="str">
        <x:f>IF(AND(A57=E57,C57=G57),"COINCIDE","DIFERENCIA")</x:f>
        <x:v>COINCIDE</x:v>
      </x:c>
      <x:c r="J57" s="34" t="str">
        <x:f>IF(A57&lt;&gt;E57,"Ítem diferente",IF(C57&lt;&gt;G57,"Cantidad diferente",""))</x:f>
      </x:c>
    </x:row>
    <x:row r="58">
      <x:c r="A58" s="33" t="n">
        <x:v>54</x:v>
      </x:c>
      <x:c r="B58" s="28" t="inlineStr">
        <x:is>
          <x:t xml:space="preserve">Tubo porta planos ajustable</x:t>
        </x:is>
      </x:c>
      <x:c r="C58" s="28" t="n">
        <x:v>4</x:v>
      </x:c>
      <x:c r="D58" s="28" t="inlineStr">
        <x:is>
          <x:t xml:space="preserve">Unidad</x:t>
        </x:is>
      </x:c>
      <x:c r="E58" s="28" t="n">
        <x:v>54</x:v>
      </x:c>
      <x:c r="F58" s="28" t="inlineStr">
        <x:is>
          <x:t xml:space="preserve">Tubo porta planos ajustable</x:t>
        </x:is>
      </x:c>
      <x:c r="G58" s="28" t="n">
        <x:v>4</x:v>
      </x:c>
      <x:c r="H58" s="28" t="inlineStr">
        <x:is>
          <x:t xml:space="preserve">Unidad</x:t>
        </x:is>
      </x:c>
      <x:c r="I58" s="28" t="str">
        <x:f>IF(AND(A58=E58,C58=G58),"COINCIDE","DIFERENCIA")</x:f>
        <x:v>COINCIDE</x:v>
      </x:c>
      <x:c r="J58" s="34" t="str">
        <x:f>IF(A58&lt;&gt;E58,"Ítem diferente",IF(C58&lt;&gt;G58,"Cantidad diferente",""))</x:f>
      </x:c>
    </x:row>
    <x:row r="59">
      <x:c r="A59" s="33" t="n">
        <x:v>55</x:v>
      </x:c>
      <x:c r="B59" s="28" t="inlineStr">
        <x:is>
          <x:t xml:space="preserve">Cinta enmascarar de papel</x:t>
        </x:is>
      </x:c>
      <x:c r="C59" s="28" t="n">
        <x:v>2</x:v>
      </x:c>
      <x:c r="D59" s="28" t="inlineStr">
        <x:is>
          <x:t xml:space="preserve">Unidad</x:t>
        </x:is>
      </x:c>
      <x:c r="E59" s="28" t="n">
        <x:v>55</x:v>
      </x:c>
      <x:c r="F59" s="28" t="inlineStr">
        <x:is>
          <x:t xml:space="preserve">Cinta enmascarar de papel</x:t>
        </x:is>
      </x:c>
      <x:c r="G59" s="28" t="n">
        <x:v>2</x:v>
      </x:c>
      <x:c r="H59" s="28" t="inlineStr">
        <x:is>
          <x:t xml:space="preserve">Unidad</x:t>
        </x:is>
      </x:c>
      <x:c r="I59" s="28" t="str">
        <x:f>IF(AND(A59=E59,C59=G59),"COINCIDE","DIFERENCIA")</x:f>
        <x:v>COINCIDE</x:v>
      </x:c>
      <x:c r="J59" s="34" t="str">
        <x:f>IF(A59&lt;&gt;E59,"Ítem diferente",IF(C59&lt;&gt;G59,"Cantidad diferente",""))</x:f>
      </x:c>
    </x:row>
    <x:row r="60">
      <x:c r="A60" s="35" t="n">
        <x:v>56</x:v>
      </x:c>
      <x:c r="B60" s="36" t="inlineStr">
        <x:is>
          <x:t xml:space="preserve">Tablero acrílico con porta borrador</x:t>
        </x:is>
      </x:c>
      <x:c r="C60" s="36" t="n">
        <x:v>2</x:v>
      </x:c>
      <x:c r="D60" s="36" t="inlineStr">
        <x:is>
          <x:t xml:space="preserve">Unidad</x:t>
        </x:is>
      </x:c>
      <x:c r="E60" s="36" t="n">
        <x:v>56</x:v>
      </x:c>
      <x:c r="F60" s="36" t="inlineStr">
        <x:is>
          <x:t xml:space="preserve">Tablero acrílico con porta borrador</x:t>
        </x:is>
      </x:c>
      <x:c r="G60" s="36" t="n">
        <x:v>2</x:v>
      </x:c>
      <x:c r="H60" s="36" t="inlineStr">
        <x:is>
          <x:t xml:space="preserve">Unidad</x:t>
        </x:is>
      </x:c>
      <x:c r="I60" s="36" t="str">
        <x:f>IF(AND(A60=E60,C60=G60),"COINCIDE","DIFERENCIA")</x:f>
        <x:v>COINCIDE</x:v>
      </x:c>
      <x:c r="J60" s="37" t="str">
        <x:f>IF(A60&lt;&gt;E60,"Ítem diferente",IF(C60&lt;&gt;G60,"Cantidad diferente",""))</x:f>
      </x:c>
    </x:row>
  </x:sheetData>
  <x:mergeCells>
    <x:mergeCell ref="A1:J1"/>
    <x:mergeCell ref="A2:J2"/>
  </x:mergeCells>
  <x:conditionalFormatting sqref="A5:J60">
    <x:cfRule type="expression" dxfId="0" priority="1">
      <x:formula>$I5="DIFERENCIA"</x:formula>
    </x:cfRule>
  </x:conditionalFormatting>
  <x:conditionalFormatting sqref="I5:I60">
    <x:cfRule type="expression" dxfId="1" priority="2">
      <x:formula>I5="COINCIDE"</x:formula>
    </x:cfRule>
    <x:cfRule type="expression" dxfId="2" priority="3">
      <x:formula>I5="DIFERENCIA"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8d633d7878214efc"/>
  </x:tableParts>
</x:worksheet>
</file>

<file path=xl/worksheets/sheet2.xml><?xml version="1.0" encoding="utf-8"?>
<x:worksheet xmlns:x="http://schemas.openxmlformats.org/spreadsheetml/2006/main">
  <x:sheetFormatPr baseColWidth="8" defaultRowHeight="15"/>
  <x:cols>
    <x:col min="1" max="1" width="10" customWidth="1"/>
    <x:col min="2" max="2" width="75" customWidth="1"/>
    <x:col min="3" max="3" width="24" customWidth="1"/>
    <x:col min="4" max="4" width="30" customWidth="1"/>
    <x:col min="5" max="5" width="28" customWidth="1"/>
    <x:col min="6" max="6" width="22" customWidth="1"/>
  </x:cols>
  <x:sheetData>
    <x:row r="1">
      <x:c r="A1" s="38" t="inlineStr">
        <x:is>
          <x:t xml:space="preserve">ÍTEM</x:t>
        </x:is>
      </x:c>
      <x:c r="B1" s="38" t="inlineStr">
        <x:is>
          <x:t xml:space="preserve">DESCRIPCIÓN ESTUDIO DE MERCADO</x:t>
        </x:is>
      </x:c>
      <x:c r="C1" s="38" t="inlineStr">
        <x:is>
          <x:t xml:space="preserve">VALOR UNITARIO OFERTA PDF</x:t>
        </x:is>
      </x:c>
      <x:c r="D1" s="38" t="inlineStr">
        <x:is>
          <x:t xml:space="preserve">PROMEDIO ESTUDIO DE MERCADO (G)</x:t>
        </x:is>
      </x:c>
      <x:c r="E1" s="38" t="inlineStr">
        <x:is>
          <x:t xml:space="preserve">DIFERENCIA OFERTA - PROMEDIO</x:t>
        </x:is>
      </x:c>
      <x:c r="F1" s="38" t="inlineStr">
        <x:is>
          <x:t xml:space="preserve">VERIFICACIÓN</x:t>
        </x:is>
      </x:c>
      <x:c r="H1" s="39" t="inlineStr">
        <x:is>
          <x:t xml:space="preserve">RESUMEN</x:t>
        </x:is>
      </x:c>
    </x:row>
    <x:row r="2">
      <x:c r="A2" t="n">
        <x:v>1</x:v>
      </x:c>
      <x:c r="B2" t="inlineStr">
        <x:is>
          <x:t xml:space="preserve">Papel tamaño carta (resma)</x:t>
        </x:is>
      </x:c>
      <x:c r="C2" s="40" t="n">
        <x:v>31155</x:v>
      </x:c>
      <x:c r="D2" s="40" t="n">
        <x:v>33500</x:v>
      </x:c>
      <x:c r="E2" s="40" t="n">
        <x:v>-2345</x:v>
      </x:c>
      <x:c r="F2" s="41" t="inlineStr">
        <x:is>
          <x:t xml:space="preserve">CUMPLE</x:t>
        </x:is>
      </x:c>
      <x:c r="H2" t="inlineStr">
        <x:is>
          <x:t xml:space="preserve">Ítems verificados</x:t>
        </x:is>
      </x:c>
      <x:c r="I2" t="n">
        <x:v>56</x:v>
      </x:c>
    </x:row>
    <x:row r="3">
      <x:c r="A3" t="n">
        <x:v>2</x:v>
      </x:c>
      <x:c r="B3" t="inlineStr">
        <x:is>
          <x:t xml:space="preserve">Tinta para Impresora a color - Pack de 4 Unidades. Botellas de 65 ml, numero 544. Colores (Negro, Magenta, Cian y Amarillo)</x:t>
        </x:is>
      </x:c>
      <x:c r="C3" s="40" t="n">
        <x:v>290625</x:v>
      </x:c>
      <x:c r="D3" s="40" t="n">
        <x:v>312500</x:v>
      </x:c>
      <x:c r="E3" s="40" t="n">
        <x:v>-21875</x:v>
      </x:c>
      <x:c r="F3" s="41" t="inlineStr">
        <x:is>
          <x:t xml:space="preserve">CUMPLE</x:t>
        </x:is>
      </x:c>
      <x:c r="H3" t="inlineStr">
        <x:is>
          <x:t xml:space="preserve">Ítems que superan promedio</x:t>
        </x:is>
      </x:c>
      <x:c r="I3" t="n">
        <x:v>0</x:v>
      </x:c>
    </x:row>
    <x:row r="4">
      <x:c r="A4" t="n">
        <x:v>3</x:v>
      </x:c>
      <x:c r="B4" t="inlineStr">
        <x:is>
          <x:t xml:space="preserve">Papel Kraft  20 Pulgadas -150 Mts - 60 Gr</x:t>
        </x:is>
      </x:c>
      <x:c r="C4" s="40" t="n">
        <x:v>51615</x:v>
      </x:c>
      <x:c r="D4" s="40" t="n">
        <x:v>55500</x:v>
      </x:c>
      <x:c r="E4" s="40" t="n">
        <x:v>-3885</x:v>
      </x:c>
      <x:c r="F4" s="41" t="inlineStr">
        <x:is>
          <x:t xml:space="preserve">CUMPLE</x:t>
        </x:is>
      </x:c>
      <x:c r="H4" t="inlineStr">
        <x:is>
          <x:t xml:space="preserve">Ítems</x:t>
        </x:is>
      </x:c>
      <x:c r="I4" t="inlineStr">
        <x:is>
          <x:t xml:space="preserve">Ninguno</x:t>
        </x:is>
      </x:c>
    </x:row>
    <x:row r="5">
      <x:c r="A5" t="n">
        <x:v>4</x:v>
      </x:c>
      <x:c r="B5" t="inlineStr">
        <x:is>
          <x:t xml:space="preserve">Soporte Para Rollo De Papel Kraft</x:t>
        </x:is>
      </x:c>
      <x:c r="C5" s="40" t="n">
        <x:v>181350</x:v>
      </x:c>
      <x:c r="D5" s="40" t="n">
        <x:v>195000</x:v>
      </x:c>
      <x:c r="E5" s="40" t="n">
        <x:v>-13650</x:v>
      </x:c>
      <x:c r="F5" s="41" t="inlineStr">
        <x:is>
          <x:t xml:space="preserve">CUMPLE</x:t>
        </x:is>
      </x:c>
      <x:c r="H5" t="inlineStr">
        <x:is>
          <x:t xml:space="preserve">Resultado</x:t>
        </x:is>
      </x:c>
      <x:c r="I5" s="41" t="inlineStr">
        <x:is>
          <x:t xml:space="preserve">CUMPLE</x:t>
        </x:is>
      </x:c>
    </x:row>
    <x:row r="6">
      <x:c r="A6" t="n">
        <x:v>5</x:v>
      </x:c>
      <x:c r="B6" t="inlineStr">
        <x:is>
          <x:t xml:space="preserve">Marcadores borrables Caja x 10 colores variados</x:t>
        </x:is>
      </x:c>
      <x:c r="C6" s="40" t="n">
        <x:v>33480</x:v>
      </x:c>
      <x:c r="D6" s="40" t="n">
        <x:v>36000</x:v>
      </x:c>
      <x:c r="E6" s="40" t="n">
        <x:v>-2520</x:v>
      </x:c>
      <x:c r="F6" s="41" t="inlineStr">
        <x:is>
          <x:t xml:space="preserve">CUMPLE</x:t>
        </x:is>
      </x:c>
    </x:row>
    <x:row r="7">
      <x:c r="A7" t="n">
        <x:v>6</x:v>
      </x:c>
      <x:c r="B7" t="inlineStr">
        <x:is>
          <x:t xml:space="preserve">Marcadores permanentes Caja x 10 colores variados</x:t>
        </x:is>
      </x:c>
      <x:c r="C7" s="40" t="n">
        <x:v>33480</x:v>
      </x:c>
      <x:c r="D7" s="40" t="n">
        <x:v>36000</x:v>
      </x:c>
      <x:c r="E7" s="40" t="n">
        <x:v>-2520</x:v>
      </x:c>
      <x:c r="F7" s="41" t="inlineStr">
        <x:is>
          <x:t xml:space="preserve">CUMPLE</x:t>
        </x:is>
      </x:c>
    </x:row>
    <x:row r="8">
      <x:c r="A8" t="n">
        <x:v>7</x:v>
      </x:c>
      <x:c r="B8" t="inlineStr">
        <x:is>
          <x:t xml:space="preserve">Barreno manual</x:t>
        </x:is>
      </x:c>
      <x:c r="C8" s="40" t="n">
        <x:v>107415</x:v>
      </x:c>
      <x:c r="D8" s="40" t="n">
        <x:v>115500</x:v>
      </x:c>
      <x:c r="E8" s="40" t="n">
        <x:v>-8085</x:v>
      </x:c>
      <x:c r="F8" s="41" t="inlineStr">
        <x:is>
          <x:t xml:space="preserve">CUMPLE</x:t>
        </x:is>
      </x:c>
    </x:row>
    <x:row r="9">
      <x:c r="A9" t="n">
        <x:v>8</x:v>
      </x:c>
      <x:c r="B9" t="inlineStr">
        <x:is>
          <x:t xml:space="preserve">Cintas de PH - Tiras Cinta Papel Indicador Ph 0-14 Acido/alcalino Caja X100</x:t>
        </x:is>
      </x:c>
      <x:c r="C9" s="40" t="n">
        <x:v>32550</x:v>
      </x:c>
      <x:c r="D9" s="40" t="n">
        <x:v>35000</x:v>
      </x:c>
      <x:c r="E9" s="40" t="n">
        <x:v>-2450</x:v>
      </x:c>
      <x:c r="F9" s="41" t="inlineStr">
        <x:is>
          <x:t xml:space="preserve">CUMPLE</x:t>
        </x:is>
      </x:c>
    </x:row>
    <x:row r="10">
      <x:c r="A10" t="n">
        <x:v>9</x:v>
      </x:c>
      <x:c r="B10" t="inlineStr">
        <x:is>
          <x:t xml:space="preserve">Kit análisis de agua - Medidor Digital De Calidad Del Agua</x:t>
        </x:is>
      </x:c>
      <x:c r="C10" s="40" t="n">
        <x:v>90675</x:v>
      </x:c>
      <x:c r="D10" s="40" t="n">
        <x:v>97500</x:v>
      </x:c>
      <x:c r="E10" s="40" t="n">
        <x:v>-6825</x:v>
      </x:c>
      <x:c r="F10" s="41" t="inlineStr">
        <x:is>
          <x:t xml:space="preserve">CUMPLE</x:t>
        </x:is>
      </x:c>
    </x:row>
    <x:row r="11">
      <x:c r="A11" t="n">
        <x:v>10</x:v>
      </x:c>
      <x:c r="B11" t="inlineStr">
        <x:is>
          <x:t xml:space="preserve">Melaza - de caña bulto x 30 kg</x:t>
        </x:is>
      </x:c>
      <x:c r="C11" s="40" t="n">
        <x:v>155775</x:v>
      </x:c>
      <x:c r="D11" s="40" t="n">
        <x:v>167500</x:v>
      </x:c>
      <x:c r="E11" s="40" t="n">
        <x:v>-11725</x:v>
      </x:c>
      <x:c r="F11" s="41" t="inlineStr">
        <x:is>
          <x:t xml:space="preserve">CUMPLE</x:t>
        </x:is>
      </x:c>
    </x:row>
    <x:row r="12">
      <x:c r="A12" t="n">
        <x:v>11</x:v>
      </x:c>
      <x:c r="B12" t="inlineStr">
        <x:is>
          <x:t xml:space="preserve">Azufre x kilo</x:t>
        </x:is>
      </x:c>
      <x:c r="C12" s="40" t="n">
        <x:v>17670</x:v>
      </x:c>
      <x:c r="D12" s="40" t="n">
        <x:v>19000</x:v>
      </x:c>
      <x:c r="E12" s="40" t="n">
        <x:v>-1330</x:v>
      </x:c>
      <x:c r="F12" s="41" t="inlineStr">
        <x:is>
          <x:t xml:space="preserve">CUMPLE</x:t>
        </x:is>
      </x:c>
    </x:row>
    <x:row r="13">
      <x:c r="A13" t="n">
        <x:v>12</x:v>
      </x:c>
      <x:c r="B13" t="inlineStr">
        <x:is>
          <x:t xml:space="preserve">Compost - bulto de 40 kilos</x:t>
        </x:is>
      </x:c>
      <x:c r="C13" s="40" t="n">
        <x:v>33015</x:v>
      </x:c>
      <x:c r="D13" s="40" t="n">
        <x:v>35500</x:v>
      </x:c>
      <x:c r="E13" s="40" t="n">
        <x:v>-2485</x:v>
      </x:c>
      <x:c r="F13" s="41" t="inlineStr">
        <x:is>
          <x:t xml:space="preserve">CUMPLE</x:t>
        </x:is>
      </x:c>
    </x:row>
    <x:row r="14">
      <x:c r="A14" t="n">
        <x:v>13</x:v>
      </x:c>
      <x:c r="B14" t="inlineStr">
        <x:is>
          <x:t xml:space="preserve">Cloruro de sodio - bulto x 25 kilos</x:t>
        </x:is>
      </x:c>
      <x:c r="C14" s="40" t="n">
        <x:v>302250</x:v>
      </x:c>
      <x:c r="D14" s="40" t="n">
        <x:v>325000</x:v>
      </x:c>
      <x:c r="E14" s="40" t="n">
        <x:v>-22750</x:v>
      </x:c>
      <x:c r="F14" s="41" t="inlineStr">
        <x:is>
          <x:t xml:space="preserve">CUMPLE</x:t>
        </x:is>
      </x:c>
    </x:row>
    <x:row r="15">
      <x:c r="A15" t="n">
        <x:v>14</x:v>
      </x:c>
      <x:c r="B15" t="inlineStr">
        <x:is>
          <x:t xml:space="preserve">Inoculo microbial para compostaje - Galón</x:t>
        </x:is>
      </x:c>
      <x:c r="C15" s="40" t="n">
        <x:v>144150</x:v>
      </x:c>
      <x:c r="D15" s="40" t="n">
        <x:v>155000</x:v>
      </x:c>
      <x:c r="E15" s="40" t="n">
        <x:v>-10850</x:v>
      </x:c>
      <x:c r="F15" s="41" t="inlineStr">
        <x:is>
          <x:t xml:space="preserve">CUMPLE</x:t>
        </x:is>
      </x:c>
    </x:row>
    <x:row r="16">
      <x:c r="A16" t="n">
        <x:v>15</x:v>
      </x:c>
      <x:c r="B16" t="inlineStr">
        <x:is>
          <x:t xml:space="preserve">Garrafa o Bidón de 20 litros</x:t>
        </x:is>
      </x:c>
      <x:c r="C16" s="40" t="n">
        <x:v>31620</x:v>
      </x:c>
      <x:c r="D16" s="40" t="n">
        <x:v>34000</x:v>
      </x:c>
      <x:c r="E16" s="40" t="n">
        <x:v>-2380</x:v>
      </x:c>
      <x:c r="F16" s="41" t="inlineStr">
        <x:is>
          <x:t xml:space="preserve">CUMPLE</x:t>
        </x:is>
      </x:c>
    </x:row>
    <x:row r="17">
      <x:c r="A17" t="n">
        <x:v>16</x:v>
      </x:c>
      <x:c r="B17" t="inlineStr">
        <x:is>
          <x:t xml:space="preserve">Cernidor de tierra o zaranda</x:t>
        </x:is>
      </x:c>
      <x:c r="C17" s="40" t="n">
        <x:v>81840</x:v>
      </x:c>
      <x:c r="D17" s="40" t="n">
        <x:v>88000</x:v>
      </x:c>
      <x:c r="E17" s="40" t="n">
        <x:v>-6160</x:v>
      </x:c>
      <x:c r="F17" s="41" t="inlineStr">
        <x:is>
          <x:t xml:space="preserve">CUMPLE</x:t>
        </x:is>
      </x:c>
    </x:row>
    <x:row r="18">
      <x:c r="A18" t="n">
        <x:v>17</x:v>
      </x:c>
      <x:c r="B18" t="inlineStr">
        <x:is>
          <x:t xml:space="preserve">Paleta mezcladora</x:t>
        </x:is>
      </x:c>
      <x:c r="C18" s="40" t="n">
        <x:v>33945</x:v>
      </x:c>
      <x:c r="D18" s="40" t="n">
        <x:v>36500</x:v>
      </x:c>
      <x:c r="E18" s="40" t="n">
        <x:v>-2555</x:v>
      </x:c>
      <x:c r="F18" s="41" t="inlineStr">
        <x:is>
          <x:t xml:space="preserve">CUMPLE</x:t>
        </x:is>
      </x:c>
    </x:row>
    <x:row r="19">
      <x:c r="A19" t="n">
        <x:v>18</x:v>
      </x:c>
      <x:c r="B19" t="inlineStr">
        <x:is>
          <x:t xml:space="preserve">Fosfato natural molido (P) x libra</x:t>
        </x:is>
      </x:c>
      <x:c r="C19" s="40" t="n">
        <x:v>13020</x:v>
      </x:c>
      <x:c r="D19" s="40" t="n">
        <x:v>14000</x:v>
      </x:c>
      <x:c r="E19" s="40" t="n">
        <x:v>-980</x:v>
      </x:c>
      <x:c r="F19" s="41" t="inlineStr">
        <x:is>
          <x:t xml:space="preserve">CUMPLE</x:t>
        </x:is>
      </x:c>
    </x:row>
    <x:row r="20">
      <x:c r="A20" t="n">
        <x:v>19</x:v>
      </x:c>
      <x:c r="B20" t="inlineStr">
        <x:is>
          <x:t xml:space="preserve">Sulfato de potasio (K) x libra</x:t>
        </x:is>
      </x:c>
      <x:c r="C20" s="40" t="n">
        <x:v>12555</x:v>
      </x:c>
      <x:c r="D20" s="40" t="n">
        <x:v>13500</x:v>
      </x:c>
      <x:c r="E20" s="40" t="n">
        <x:v>-945</x:v>
      </x:c>
      <x:c r="F20" s="41" t="inlineStr">
        <x:is>
          <x:t xml:space="preserve">CUMPLE</x:t>
        </x:is>
      </x:c>
    </x:row>
    <x:row r="21">
      <x:c r="A21" t="n">
        <x:v>20</x:v>
      </x:c>
      <x:c r="B21" t="inlineStr">
        <x:is>
          <x:t xml:space="preserve">Carbonato de calcio (Ca) x libra</x:t>
        </x:is>
      </x:c>
      <x:c r="C21" s="40" t="n">
        <x:v>8370</x:v>
      </x:c>
      <x:c r="D21" s="40" t="n">
        <x:v>9000</x:v>
      </x:c>
      <x:c r="E21" s="40" t="n">
        <x:v>-630</x:v>
      </x:c>
      <x:c r="F21" s="41" t="inlineStr">
        <x:is>
          <x:t xml:space="preserve">CUMPLE</x:t>
        </x:is>
      </x:c>
    </x:row>
    <x:row r="22">
      <x:c r="A22" t="n">
        <x:v>21</x:v>
      </x:c>
      <x:c r="B22" t="inlineStr">
        <x:is>
          <x:t xml:space="preserve">Sulfato de magnesio (Mg) x kilo</x:t>
        </x:is>
      </x:c>
      <x:c r="C22" s="40" t="n">
        <x:v>16740</x:v>
      </x:c>
      <x:c r="D22" s="40" t="n">
        <x:v>18000</x:v>
      </x:c>
      <x:c r="E22" s="40" t="n">
        <x:v>-1260</x:v>
      </x:c>
      <x:c r="F22" s="41" t="inlineStr">
        <x:is>
          <x:t xml:space="preserve">CUMPLE</x:t>
        </x:is>
      </x:c>
    </x:row>
    <x:row r="23">
      <x:c r="A23" t="n">
        <x:v>22</x:v>
      </x:c>
      <x:c r="B23" t="inlineStr">
        <x:is>
          <x:t xml:space="preserve">Sulfato de zinc (Zn) x kilo</x:t>
        </x:is>
      </x:c>
      <x:c r="C23" s="40" t="n">
        <x:v>26970</x:v>
      </x:c>
      <x:c r="D23" s="40" t="n">
        <x:v>29000</x:v>
      </x:c>
      <x:c r="E23" s="40" t="n">
        <x:v>-2030</x:v>
      </x:c>
      <x:c r="F23" s="41" t="inlineStr">
        <x:is>
          <x:t xml:space="preserve">CUMPLE</x:t>
        </x:is>
      </x:c>
    </x:row>
    <x:row r="24">
      <x:c r="A24" t="n">
        <x:v>23</x:v>
      </x:c>
      <x:c r="B24" t="inlineStr">
        <x:is>
          <x:t xml:space="preserve">Sulfato ferroso (Fe) x kilo</x:t>
        </x:is>
      </x:c>
      <x:c r="C24" s="40" t="n">
        <x:v>12555</x:v>
      </x:c>
      <x:c r="D24" s="40" t="n">
        <x:v>13500</x:v>
      </x:c>
      <x:c r="E24" s="40" t="n">
        <x:v>-945</x:v>
      </x:c>
      <x:c r="F24" s="41" t="inlineStr">
        <x:is>
          <x:t xml:space="preserve">CUMPLE</x:t>
        </x:is>
      </x:c>
    </x:row>
    <x:row r="25">
      <x:c r="A25" t="n">
        <x:v>24</x:v>
      </x:c>
      <x:c r="B25" t="inlineStr">
        <x:is>
          <x:t xml:space="preserve">Borax x kilo</x:t>
        </x:is>
      </x:c>
      <x:c r="C25" s="40" t="n">
        <x:v>22320</x:v>
      </x:c>
      <x:c r="D25" s="40" t="n">
        <x:v>24000</x:v>
      </x:c>
      <x:c r="E25" s="40" t="n">
        <x:v>-1680</x:v>
      </x:c>
      <x:c r="F25" s="41" t="inlineStr">
        <x:is>
          <x:t xml:space="preserve">CUMPLE</x:t>
        </x:is>
      </x:c>
    </x:row>
    <x:row r="26">
      <x:c r="A26" t="n">
        <x:v>25</x:v>
      </x:c>
      <x:c r="B26" t="inlineStr">
        <x:is>
          <x:t xml:space="preserve">Sulfato de cobre (Cu) x kilo</x:t>
        </x:is>
      </x:c>
      <x:c r="C26" s="40" t="n">
        <x:v>53475</x:v>
      </x:c>
      <x:c r="D26" s="40" t="n">
        <x:v>57500</x:v>
      </x:c>
      <x:c r="E26" s="40" t="n">
        <x:v>-4025</x:v>
      </x:c>
      <x:c r="F26" s="41" t="inlineStr">
        <x:is>
          <x:t xml:space="preserve">CUMPLE</x:t>
        </x:is>
      </x:c>
    </x:row>
    <x:row r="27">
      <x:c r="A27" t="n">
        <x:v>26</x:v>
      </x:c>
      <x:c r="B27" t="inlineStr">
        <x:is>
          <x:t xml:space="preserve">Sulfato de Manganeso (Mg) x kilo</x:t>
        </x:is>
      </x:c>
      <x:c r="C27" s="40" t="n">
        <x:v>26040</x:v>
      </x:c>
      <x:c r="D27" s="40" t="n">
        <x:v>28000</x:v>
      </x:c>
      <x:c r="E27" s="40" t="n">
        <x:v>-1960</x:v>
      </x:c>
      <x:c r="F27" s="41" t="inlineStr">
        <x:is>
          <x:t xml:space="preserve">CUMPLE</x:t>
        </x:is>
      </x:c>
    </x:row>
    <x:row r="28">
      <x:c r="A28" t="n">
        <x:v>27</x:v>
      </x:c>
      <x:c r="B28" t="inlineStr">
        <x:is>
          <x:t xml:space="preserve">Cloruro de Calcio x kilo</x:t>
        </x:is>
      </x:c>
      <x:c r="C28" s="40" t="n">
        <x:v>45570</x:v>
      </x:c>
      <x:c r="D28" s="40" t="n">
        <x:v>49000</x:v>
      </x:c>
      <x:c r="E28" s="40" t="n">
        <x:v>-3430</x:v>
      </x:c>
      <x:c r="F28" s="41" t="inlineStr">
        <x:is>
          <x:t xml:space="preserve">CUMPLE</x:t>
        </x:is>
      </x:c>
    </x:row>
    <x:row r="29">
      <x:c r="A29" t="n">
        <x:v>28</x:v>
      </x:c>
      <x:c r="B29" t="inlineStr">
        <x:is>
          <x:t xml:space="preserve">Balde plastico con rotulo volumetrico 15 litros</x:t>
        </x:is>
      </x:c>
      <x:c r="C29" s="40" t="n">
        <x:v>26040</x:v>
      </x:c>
      <x:c r="D29" s="40" t="n">
        <x:v>28000</x:v>
      </x:c>
      <x:c r="E29" s="40" t="n">
        <x:v>-1960</x:v>
      </x:c>
      <x:c r="F29" s="41" t="inlineStr">
        <x:is>
          <x:t xml:space="preserve">CUMPLE</x:t>
        </x:is>
      </x:c>
    </x:row>
    <x:row r="30">
      <x:c r="A30" t="n">
        <x:v>29</x:v>
      </x:c>
      <x:c r="B30" t="inlineStr">
        <x:is>
          <x:t xml:space="preserve">Caneca 250 litros con aro y tapa</x:t>
        </x:is>
      </x:c>
      <x:c r="C30" s="40" t="n">
        <x:v>262725</x:v>
      </x:c>
      <x:c r="D30" s="40" t="n">
        <x:v>282500</x:v>
      </x:c>
      <x:c r="E30" s="40" t="n">
        <x:v>-19775</x:v>
      </x:c>
      <x:c r="F30" s="41" t="inlineStr">
        <x:is>
          <x:t xml:space="preserve">CUMPLE</x:t>
        </x:is>
      </x:c>
    </x:row>
    <x:row r="31">
      <x:c r="A31" t="n">
        <x:v>30</x:v>
      </x:c>
      <x:c r="B31" t="inlineStr">
        <x:is>
          <x:t xml:space="preserve">Carretilla 142 Litros Antipinchazo De Platón Plástico Pretul Negro</x:t>
        </x:is>
      </x:c>
      <x:c r="C31" s="40" t="n">
        <x:v>395250</x:v>
      </x:c>
      <x:c r="D31" s="40" t="n">
        <x:v>425000</x:v>
      </x:c>
      <x:c r="E31" s="40" t="n">
        <x:v>-29750</x:v>
      </x:c>
      <x:c r="F31" s="41" t="inlineStr">
        <x:is>
          <x:t xml:space="preserve">CUMPLE</x:t>
        </x:is>
      </x:c>
    </x:row>
    <x:row r="32">
      <x:c r="A32" t="n">
        <x:v>31</x:v>
      </x:c>
      <x:c r="B32" t="inlineStr">
        <x:is>
          <x:t xml:space="preserve">Fumigadora de espalda con tanque de 20 litros- material polietileno</x:t>
        </x:is>
      </x:c>
      <x:c r="C32" s="40" t="n">
        <x:v>298065</x:v>
      </x:c>
      <x:c r="D32" s="40" t="n">
        <x:v>320500</x:v>
      </x:c>
      <x:c r="E32" s="40" t="n">
        <x:v>-22435</x:v>
      </x:c>
      <x:c r="F32" s="41" t="inlineStr">
        <x:is>
          <x:t xml:space="preserve">CUMPLE</x:t>
        </x:is>
      </x:c>
    </x:row>
    <x:row r="33">
      <x:c r="A33" t="n">
        <x:v>32</x:v>
      </x:c>
      <x:c r="B33" t="inlineStr">
        <x:is>
          <x:t xml:space="preserve">Termohigrometro basico digital - Medidor Digital Suelos Ph Humedad Luz Temperatura 4en1</x:t>
        </x:is>
      </x:c>
      <x:c r="C33" s="40" t="n">
        <x:v>209250</x:v>
      </x:c>
      <x:c r="D33" s="40" t="n">
        <x:v>225000</x:v>
      </x:c>
      <x:c r="E33" s="40" t="n">
        <x:v>-15750</x:v>
      </x:c>
      <x:c r="F33" s="41" t="inlineStr">
        <x:is>
          <x:t xml:space="preserve">CUMPLE</x:t>
        </x:is>
      </x:c>
    </x:row>
    <x:row r="34">
      <x:c r="A34" t="n">
        <x:v>33</x:v>
      </x:c>
      <x:c r="B34" t="inlineStr">
        <x:is>
          <x:t xml:space="preserve">Flexómetro Contra Impactos 8 Metros con Cinta 25 Mm Grad. Con superficie en goma o plástico</x:t>
        </x:is>
      </x:c>
      <x:c r="C34" s="40" t="n">
        <x:v>41850</x:v>
      </x:c>
      <x:c r="D34" s="40" t="n">
        <x:v>45000</x:v>
      </x:c>
      <x:c r="E34" s="40" t="n">
        <x:v>-3150</x:v>
      </x:c>
      <x:c r="F34" s="41" t="inlineStr">
        <x:is>
          <x:t xml:space="preserve">CUMPLE</x:t>
        </x:is>
      </x:c>
    </x:row>
    <x:row r="35">
      <x:c r="A35" t="n">
        <x:v>34</x:v>
      </x:c>
      <x:c r="B35" t="inlineStr">
        <x:is>
          <x:t xml:space="preserve">Cal viva - Bulto x 25 kilos</x:t>
        </x:is>
      </x:c>
      <x:c r="C35" s="40" t="n">
        <x:v>227850</x:v>
      </x:c>
      <x:c r="D35" s="40" t="n">
        <x:v>245000</x:v>
      </x:c>
      <x:c r="E35" s="40" t="n">
        <x:v>-17150</x:v>
      </x:c>
      <x:c r="F35" s="41" t="inlineStr">
        <x:is>
          <x:t xml:space="preserve">CUMPLE</x:t>
        </x:is>
      </x:c>
    </x:row>
    <x:row r="36">
      <x:c r="A36" t="n">
        <x:v>35</x:v>
      </x:c>
      <x:c r="B36" t="inlineStr">
        <x:is>
          <x:t xml:space="preserve">Decametro - Cinta métrica de 20 metros</x:t>
        </x:is>
      </x:c>
      <x:c r="C36" s="40" t="n">
        <x:v>45570</x:v>
      </x:c>
      <x:c r="D36" s="40" t="n">
        <x:v>49000</x:v>
      </x:c>
      <x:c r="E36" s="40" t="n">
        <x:v>-3430</x:v>
      </x:c>
      <x:c r="F36" s="41" t="inlineStr">
        <x:is>
          <x:t xml:space="preserve">CUMPLE</x:t>
        </x:is>
      </x:c>
    </x:row>
    <x:row r="37">
      <x:c r="A37" t="n">
        <x:v>36</x:v>
      </x:c>
      <x:c r="B37" t="inlineStr">
        <x:is>
          <x:t xml:space="preserve">Probetas plásticas graduadas de 500 ml</x:t>
        </x:is>
      </x:c>
      <x:c r="C37" s="40" t="n">
        <x:v>69750</x:v>
      </x:c>
      <x:c r="D37" s="40" t="n">
        <x:v>75000</x:v>
      </x:c>
      <x:c r="E37" s="40" t="n">
        <x:v>-5250</x:v>
      </x:c>
      <x:c r="F37" s="41" t="inlineStr">
        <x:is>
          <x:t xml:space="preserve">CUMPLE</x:t>
        </x:is>
      </x:c>
    </x:row>
    <x:row r="38">
      <x:c r="A38" t="n">
        <x:v>37</x:v>
      </x:c>
      <x:c r="B38" t="inlineStr">
        <x:is>
          <x:t xml:space="preserve">Probetas plásticasgraduadas de 100 ml</x:t>
        </x:is>
      </x:c>
      <x:c r="C38" s="40" t="n">
        <x:v>31155</x:v>
      </x:c>
      <x:c r="D38" s="40" t="n">
        <x:v>33500</x:v>
      </x:c>
      <x:c r="E38" s="40" t="n">
        <x:v>-2345</x:v>
      </x:c>
      <x:c r="F38" s="41" t="inlineStr">
        <x:is>
          <x:t xml:space="preserve">CUMPLE</x:t>
        </x:is>
      </x:c>
    </x:row>
    <x:row r="39">
      <x:c r="A39" t="n">
        <x:v>38</x:v>
      </x:c>
      <x:c r="B39" t="inlineStr">
        <x:is>
          <x:t xml:space="preserve">Gramera digital 5 kg en acero inixidable</x:t>
        </x:is>
      </x:c>
      <x:c r="C39" s="40" t="n">
        <x:v>41850</x:v>
      </x:c>
      <x:c r="D39" s="40" t="n">
        <x:v>45000</x:v>
      </x:c>
      <x:c r="E39" s="40" t="n">
        <x:v>-3150</x:v>
      </x:c>
      <x:c r="F39" s="41" t="inlineStr">
        <x:is>
          <x:t xml:space="preserve">CUMPLE</x:t>
        </x:is>
      </x:c>
    </x:row>
    <x:row r="40">
      <x:c r="A40" t="n">
        <x:v>39</x:v>
      </x:c>
      <x:c r="B40" t="inlineStr">
        <x:is>
          <x:t xml:space="preserve">Gafa de Seguridad Color Transparente Ajustable, Materiales Policarbonato resistente a impactos, protección UV y antirayaduras Con patilla ajustable, Tipo de protección, Frontal.</x:t>
        </x:is>
      </x:c>
      <x:c r="C40" s="40" t="n">
        <x:v>13485</x:v>
      </x:c>
      <x:c r="D40" s="40" t="n">
        <x:v>14500</x:v>
      </x:c>
      <x:c r="E40" s="40" t="n">
        <x:v>-1015</x:v>
      </x:c>
      <x:c r="F40" s="41" t="inlineStr">
        <x:is>
          <x:t xml:space="preserve">CUMPLE</x:t>
        </x:is>
      </x:c>
    </x:row>
    <x:row r="41">
      <x:c r="A41" t="n">
        <x:v>40</x:v>
      </x:c>
      <x:c r="B41" t="inlineStr">
        <x:is>
          <x:t xml:space="preserve">Guante vaqueta sencillo tipo ingeniero - Paquete x 12 unidades</x:t>
        </x:is>
      </x:c>
      <x:c r="C41" s="40" t="n">
        <x:v>148800</x:v>
      </x:c>
      <x:c r="D41" s="40" t="n">
        <x:v>160000</x:v>
      </x:c>
      <x:c r="E41" s="40" t="n">
        <x:v>-11200</x:v>
      </x:c>
      <x:c r="F41" s="41" t="inlineStr">
        <x:is>
          <x:t xml:space="preserve">CUMPLE</x:t>
        </x:is>
      </x:c>
    </x:row>
    <x:row r="42">
      <x:c r="A42" t="n">
        <x:v>41</x:v>
      </x:c>
      <x:c r="B42" t="inlineStr">
        <x:is>
          <x:t xml:space="preserve">Lima - Tamaño 6 pulgadas, triangular material n.a.</x:t>
        </x:is>
      </x:c>
      <x:c r="C42" s="40" t="n">
        <x:v>9067</x:v>
      </x:c>
      <x:c r="D42" s="40" t="n">
        <x:v>9750</x:v>
      </x:c>
      <x:c r="E42" s="40" t="n">
        <x:v>-683</x:v>
      </x:c>
      <x:c r="F42" s="41" t="inlineStr">
        <x:is>
          <x:t xml:space="preserve">CUMPLE</x:t>
        </x:is>
      </x:c>
    </x:row>
    <x:row r="43">
      <x:c r="A43" t="n">
        <x:v>42</x:v>
      </x:c>
      <x:c r="B43" t="inlineStr">
        <x:is>
          <x:t xml:space="preserve">Pala draga  grande con mango de madera material metálico</x:t>
        </x:is>
      </x:c>
      <x:c r="C43" s="40" t="n">
        <x:v>83700</x:v>
      </x:c>
      <x:c r="D43" s="40" t="n">
        <x:v>90000</x:v>
      </x:c>
      <x:c r="E43" s="40" t="n">
        <x:v>-6300</x:v>
      </x:c>
      <x:c r="F43" s="41" t="inlineStr">
        <x:is>
          <x:t xml:space="preserve">CUMPLE</x:t>
        </x:is>
      </x:c>
    </x:row>
    <x:row r="44">
      <x:c r="A44" t="n">
        <x:v>43</x:v>
      </x:c>
      <x:c r="B44" t="inlineStr">
        <x:is>
          <x:t xml:space="preserve">Palin con cabo</x:t>
        </x:is>
      </x:c>
      <x:c r="C44" s="40" t="n">
        <x:v>50220</x:v>
      </x:c>
      <x:c r="D44" s="40" t="n">
        <x:v>54000</x:v>
      </x:c>
      <x:c r="E44" s="40" t="n">
        <x:v>-3780</x:v>
      </x:c>
      <x:c r="F44" s="41" t="inlineStr">
        <x:is>
          <x:t xml:space="preserve">CUMPLE</x:t>
        </x:is>
      </x:c>
    </x:row>
    <x:row r="45">
      <x:c r="A45" t="n">
        <x:v>44</x:v>
      </x:c>
      <x:c r="B45" t="inlineStr">
        <x:is>
          <x:t xml:space="preserve">Pala con cabo Redonda n°. 4 con cabo material n.a.</x:t>
        </x:is>
      </x:c>
      <x:c r="C45" s="40" t="n">
        <x:v>41850</x:v>
      </x:c>
      <x:c r="D45" s="40" t="n">
        <x:v>45000</x:v>
      </x:c>
      <x:c r="E45" s="40" t="n">
        <x:v>-3150</x:v>
      </x:c>
      <x:c r="F45" s="41" t="inlineStr">
        <x:is>
          <x:t xml:space="preserve">CUMPLE</x:t>
        </x:is>
      </x:c>
    </x:row>
    <x:row r="46">
      <x:c r="A46" t="n">
        <x:v>45</x:v>
      </x:c>
      <x:c r="B46" t="inlineStr">
        <x:is>
          <x:t xml:space="preserve">Azadon con cabo</x:t>
        </x:is>
      </x:c>
      <x:c r="C46" s="40" t="n">
        <x:v>76725</x:v>
      </x:c>
      <x:c r="D46" s="40" t="n">
        <x:v>82500</x:v>
      </x:c>
      <x:c r="E46" s="40" t="n">
        <x:v>-5775</x:v>
      </x:c>
      <x:c r="F46" s="41" t="inlineStr">
        <x:is>
          <x:t xml:space="preserve">CUMPLE</x:t>
        </x:is>
      </x:c>
    </x:row>
    <x:row r="47">
      <x:c r="A47" t="n">
        <x:v>46</x:v>
      </x:c>
      <x:c r="B47" t="inlineStr">
        <x:is>
          <x:t xml:space="preserve">Tula en lona cruda 33.5cm x 41cm - color natural - con diseño</x:t>
        </x:is>
      </x:c>
      <x:c r="C47" s="40" t="n">
        <x:v>26040</x:v>
      </x:c>
      <x:c r="D47" s="40" t="n">
        <x:v>28000</x:v>
      </x:c>
      <x:c r="E47" s="40" t="n">
        <x:v>-1960</x:v>
      </x:c>
      <x:c r="F47" s="41" t="inlineStr">
        <x:is>
          <x:t xml:space="preserve">CUMPLE</x:t>
        </x:is>
      </x:c>
    </x:row>
    <x:row r="48">
      <x:c r="A48" t="n">
        <x:v>47</x:v>
      </x:c>
      <x:c r="B48" t="inlineStr">
        <x:is>
          <x:t xml:space="preserve">Esfero Bamboo Clip, elaborado en plástico ABS con fibra de bambú y clip en madera de bambú</x:t>
        </x:is>
      </x:c>
      <x:c r="C48" s="40" t="n">
        <x:v>10695</x:v>
      </x:c>
      <x:c r="D48" s="40" t="n">
        <x:v>11500</x:v>
      </x:c>
      <x:c r="E48" s="40" t="n">
        <x:v>-805</x:v>
      </x:c>
      <x:c r="F48" s="41" t="inlineStr">
        <x:is>
          <x:t xml:space="preserve">CUMPLE</x:t>
        </x:is>
      </x:c>
    </x:row>
    <x:row r="49">
      <x:c r="A49" t="n">
        <x:v>48</x:v>
      </x:c>
      <x:c r="B49" t="inlineStr">
        <x:is>
          <x:t xml:space="preserve">Libreta, Tamaño: 20cm de alto por 11cm de ancho, Impresión full color Portada y contraportada en tapa blanda, Hojas internas en papel ecológico color natural, sin renglones x 100 Encuadernación: cosido y/o encolado</x:t>
        </x:is>
      </x:c>
      <x:c r="C49" s="40" t="n">
        <x:v>33015</x:v>
      </x:c>
      <x:c r="D49" s="40" t="n">
        <x:v>35500</x:v>
      </x:c>
      <x:c r="E49" s="40" t="n">
        <x:v>-2485</x:v>
      </x:c>
      <x:c r="F49" s="41" t="inlineStr">
        <x:is>
          <x:t xml:space="preserve">CUMPLE</x:t>
        </x:is>
      </x:c>
    </x:row>
    <x:row r="50">
      <x:c r="A50" t="n">
        <x:v>49</x:v>
      </x:c>
      <x:c r="B50" t="inlineStr">
        <x:is>
          <x:t xml:space="preserve">Lapicero Retractil Negro Color De La Tinta Negro caja x 12 unidades</x:t>
        </x:is>
      </x:c>
      <x:c r="C50" s="40" t="n">
        <x:v>18135</x:v>
      </x:c>
      <x:c r="D50" s="40" t="n">
        <x:v>19500</x:v>
      </x:c>
      <x:c r="E50" s="40" t="n">
        <x:v>-1365</x:v>
      </x:c>
      <x:c r="F50" s="41" t="inlineStr">
        <x:is>
          <x:t xml:space="preserve">CUMPLE</x:t>
        </x:is>
      </x:c>
    </x:row>
    <x:row r="51">
      <x:c r="A51" t="n">
        <x:v>50</x:v>
      </x:c>
      <x:c r="B51" t="inlineStr">
        <x:is>
          <x:t xml:space="preserve">Caja X12 Lápiz Presto N.2 Color del trazo Grafito/Negro</x:t>
        </x:is>
      </x:c>
      <x:c r="C51" s="40" t="n">
        <x:v>17670</x:v>
      </x:c>
      <x:c r="D51" s="40" t="n">
        <x:v>19000</x:v>
      </x:c>
      <x:c r="E51" s="40" t="n">
        <x:v>-1330</x:v>
      </x:c>
      <x:c r="F51" s="41" t="inlineStr">
        <x:is>
          <x:t xml:space="preserve">CUMPLE</x:t>
        </x:is>
      </x:c>
    </x:row>
    <x:row r="52">
      <x:c r="A52" t="n">
        <x:v>51</x:v>
      </x:c>
      <x:c r="B52" t="inlineStr">
        <x:is>
          <x:t xml:space="preserve">Caja De Sacapuntas Metálico C/24 Piezas Escolar</x:t>
        </x:is>
      </x:c>
      <x:c r="C52" s="40" t="n">
        <x:v>13020</x:v>
      </x:c>
      <x:c r="D52" s="40" t="n">
        <x:v>14000</x:v>
      </x:c>
      <x:c r="E52" s="40" t="n">
        <x:v>-980</x:v>
      </x:c>
      <x:c r="F52" s="41" t="inlineStr">
        <x:is>
          <x:t xml:space="preserve">CUMPLE</x:t>
        </x:is>
      </x:c>
    </x:row>
    <x:row r="53">
      <x:c r="A53" t="n">
        <x:v>52</x:v>
      </x:c>
      <x:c r="B53" t="inlineStr">
        <x:is>
          <x:t xml:space="preserve">Borradores nata color blanco presentación caja x 20 unidades</x:t>
        </x:is>
      </x:c>
      <x:c r="C53" s="40" t="n">
        <x:v>10695</x:v>
      </x:c>
      <x:c r="D53" s="40" t="n">
        <x:v>11500</x:v>
      </x:c>
      <x:c r="E53" s="40" t="n">
        <x:v>-805</x:v>
      </x:c>
      <x:c r="F53" s="41" t="inlineStr">
        <x:is>
          <x:t xml:space="preserve">CUMPLE</x:t>
        </x:is>
      </x:c>
    </x:row>
    <x:row r="54">
      <x:c r="A54" t="n">
        <x:v>53</x:v>
      </x:c>
      <x:c r="B54" t="inlineStr">
        <x:is>
          <x:t xml:space="preserve">Cuadernos de contabilidad</x:t>
        </x:is>
      </x:c>
      <x:c r="C54" s="40" t="n">
        <x:v>32550</x:v>
      </x:c>
      <x:c r="D54" s="40" t="n">
        <x:v>35000</x:v>
      </x:c>
      <x:c r="E54" s="40" t="n">
        <x:v>-2450</x:v>
      </x:c>
      <x:c r="F54" s="41" t="inlineStr">
        <x:is>
          <x:t xml:space="preserve">CUMPLE</x:t>
        </x:is>
      </x:c>
    </x:row>
    <x:row r="55">
      <x:c r="A55" t="n">
        <x:v>54</x:v>
      </x:c>
      <x:c r="B55" t="inlineStr">
        <x:is>
          <x:t xml:space="preserve">Tubo porta planos ajustable de 100 cms</x:t>
        </x:is>
      </x:c>
      <x:c r="C55" s="40" t="n">
        <x:v>20460</x:v>
      </x:c>
      <x:c r="D55" s="40" t="n">
        <x:v>22000</x:v>
      </x:c>
      <x:c r="E55" s="40" t="n">
        <x:v>-1540</x:v>
      </x:c>
      <x:c r="F55" s="41" t="inlineStr">
        <x:is>
          <x:t xml:space="preserve">CUMPLE</x:t>
        </x:is>
      </x:c>
    </x:row>
    <x:row r="56">
      <x:c r="A56" t="n">
        <x:v>55</x:v>
      </x:c>
      <x:c r="B56" t="inlineStr">
        <x:is>
          <x:t xml:space="preserve">Cinta Enmascarar De Papel 24mm X 40m Tesa Multiproposito</x:t>
        </x:is>
      </x:c>
      <x:c r="C56" s="40" t="n">
        <x:v>13485</x:v>
      </x:c>
      <x:c r="D56" s="40" t="n">
        <x:v>14500</x:v>
      </x:c>
      <x:c r="E56" s="40" t="n">
        <x:v>-1015</x:v>
      </x:c>
      <x:c r="F56" s="41" t="inlineStr">
        <x:is>
          <x:t xml:space="preserve">CUMPLE</x:t>
        </x:is>
      </x:c>
    </x:row>
    <x:row r="57">
      <x:c r="A57" t="n">
        <x:v>56</x:v>
      </x:c>
      <x:c r="B57" t="inlineStr">
        <x:is>
          <x:t xml:space="preserve">Tablero acrilico 120 x 80 cm, con portaborrador</x:t>
        </x:is>
      </x:c>
      <x:c r="C57" s="40" t="n">
        <x:v>232500</x:v>
      </x:c>
      <x:c r="D57" s="40" t="n">
        <x:v>250000</x:v>
      </x:c>
      <x:c r="E57" s="40" t="n">
        <x:v>-17500</x:v>
      </x:c>
      <x:c r="F57" s="41" t="inlineStr">
        <x:is>
          <x:t xml:space="preserve">CUMPLE</x:t>
        </x:is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baseColWidth="8" defaultRowHeight="15"/>
  <x:cols>
    <x:col min="1" max="1" width="10" customWidth="1"/>
    <x:col min="2" max="2" width="45" customWidth="1"/>
    <x:col min="3" max="3" width="20" customWidth="1"/>
    <x:col min="4" max="4" width="32" customWidth="1"/>
    <x:col min="5" max="5" width="22" customWidth="1"/>
    <x:col min="6" max="6" width="18" customWidth="1"/>
    <x:col min="7" max="7" width="18" customWidth="1"/>
  </x:cols>
  <x:sheetData>
    <x:row r="1">
      <x:c r="A1" s="38" t="inlineStr">
        <x:is>
          <x:t xml:space="preserve">ÍTEM</x:t>
        </x:is>
      </x:c>
      <x:c r="B1" s="38" t="inlineStr">
        <x:is>
          <x:t xml:space="preserve">NOMBRE DEL ÍTEM</x:t>
        </x:is>
      </x:c>
      <x:c r="C1" s="38" t="inlineStr">
        <x:is>
          <x:t xml:space="preserve">CANTIDAD</x:t>
        </x:is>
      </x:c>
      <x:c r="D1" s="38" t="inlineStr">
        <x:is>
          <x:t xml:space="preserve">VALOR UNITARIO</x:t>
        </x:is>
      </x:c>
      <x:c r="E1" s="38" t="inlineStr">
        <x:is>
          <x:t xml:space="preserve">CÁLCULO CANTIDAD × V. UNITARIO</x:t>
        </x:is>
      </x:c>
      <x:c r="F1" s="38" t="inlineStr">
        <x:is>
          <x:t xml:space="preserve">VALOR TOTAL PDF</x:t>
        </x:is>
      </x:c>
      <x:c r="G1" s="38" t="inlineStr">
        <x:is>
          <x:t xml:space="preserve">DIFERENCIA</x:t>
        </x:is>
      </x:c>
      <x:c r="H1" s="38" t="inlineStr">
        <x:is>
          <x:t xml:space="preserve">VERIFICACIÓN</x:t>
        </x:is>
      </x:c>
      <x:c r="J1" s="39" t="inlineStr">
        <x:is>
          <x:t xml:space="preserve">RESUMEN</x:t>
        </x:is>
      </x:c>
    </x:row>
    <x:row r="2">
      <x:c r="A2" s="42" t="n">
        <x:v>1</x:v>
      </x:c>
      <x:c r="B2" t="inlineStr">
        <x:is>
          <x:t xml:space="preserve">Papel para impresión o fotocopiado tamaño carta</x:t>
        </x:is>
      </x:c>
      <x:c r="C2" s="42" t="n">
        <x:v>52</x:v>
      </x:c>
      <x:c r="D2" s="43" t="n">
        <x:v>31155</x:v>
      </x:c>
      <x:c r="E2" s="43" t="n">
        <x:v>1620060</x:v>
      </x:c>
      <x:c r="F2" s="43" t="n">
        <x:v>1495440</x:v>
      </x:c>
      <x:c r="G2" s="43" t="n">
        <x:v>124620</x:v>
      </x:c>
      <x:c r="H2" s="42" t="inlineStr">
        <x:is>
          <x:t xml:space="preserve">NO COINCIDE</x:t>
        </x:is>
      </x:c>
      <x:c r="J2" t="inlineStr">
        <x:is>
          <x:t xml:space="preserve">Ítems verificados</x:t>
        </x:is>
      </x:c>
      <x:c r="K2" t="n">
        <x:v>56</x:v>
      </x:c>
    </x:row>
    <x:row r="3">
      <x:c r="A3" t="n">
        <x:v>2</x:v>
      </x:c>
      <x:c r="B3" t="inlineStr">
        <x:is>
          <x:t xml:space="preserve">Tinta para impresora a color</x:t>
        </x:is>
      </x:c>
      <x:c r="C3" t="n">
        <x:v>6</x:v>
      </x:c>
      <x:c r="D3" s="44" t="n">
        <x:v>290625</x:v>
      </x:c>
      <x:c r="E3" s="44" t="n">
        <x:v>1743750</x:v>
      </x:c>
      <x:c r="F3" s="44" t="n">
        <x:v>1743750</x:v>
      </x:c>
      <x:c r="G3" s="44" t="n">
        <x:v>0</x:v>
      </x:c>
      <x:c r="H3" s="41" t="inlineStr">
        <x:is>
          <x:t xml:space="preserve">CUMPLE</x:t>
        </x:is>
      </x:c>
      <x:c r="J3" t="inlineStr">
        <x:is>
          <x:t xml:space="preserve">Ítems con diferencia</x:t>
        </x:is>
      </x:c>
      <x:c r="K3" t="n">
        <x:v>4</x:v>
      </x:c>
    </x:row>
    <x:row r="4">
      <x:c r="A4" t="n">
        <x:v>3</x:v>
      </x:c>
      <x:c r="B4" t="inlineStr">
        <x:is>
          <x:t xml:space="preserve">Papel kraft en rollo</x:t>
        </x:is>
      </x:c>
      <x:c r="C4" t="n">
        <x:v>12</x:v>
      </x:c>
      <x:c r="D4" s="44" t="n">
        <x:v>51615</x:v>
      </x:c>
      <x:c r="E4" s="44" t="n">
        <x:v>619380</x:v>
      </x:c>
      <x:c r="F4" s="44" t="n">
        <x:v>619380</x:v>
      </x:c>
      <x:c r="G4" s="44" t="n">
        <x:v>0</x:v>
      </x:c>
      <x:c r="H4" s="41" t="inlineStr">
        <x:is>
          <x:t xml:space="preserve">CUMPLE</x:t>
        </x:is>
      </x:c>
      <x:c r="J4" t="inlineStr">
        <x:is>
          <x:t xml:space="preserve">Ítems</x:t>
        </x:is>
      </x:c>
      <x:c r="K4" t="inlineStr">
        <x:is>
          <x:t xml:space="preserve">1, 5, 6, 41</x:t>
        </x:is>
      </x:c>
    </x:row>
    <x:row r="5">
      <x:c r="A5" t="n">
        <x:v>4</x:v>
      </x:c>
      <x:c r="B5" t="inlineStr">
        <x:is>
          <x:t xml:space="preserve">Soporte para rollo de papel</x:t>
        </x:is>
      </x:c>
      <x:c r="C5" t="n">
        <x:v>12</x:v>
      </x:c>
      <x:c r="D5" s="44" t="n">
        <x:v>181350</x:v>
      </x:c>
      <x:c r="E5" s="44" t="n">
        <x:v>2176200</x:v>
      </x:c>
      <x:c r="F5" s="44" t="n">
        <x:v>2176200</x:v>
      </x:c>
      <x:c r="G5" s="44" t="n">
        <x:v>0</x:v>
      </x:c>
      <x:c r="H5" s="41" t="inlineStr">
        <x:is>
          <x:t xml:space="preserve">CUMPLE</x:t>
        </x:is>
      </x:c>
      <x:c r="J5" t="inlineStr">
        <x:is>
          <x:t xml:space="preserve">Resultado</x:t>
        </x:is>
      </x:c>
      <x:c r="K5" s="42" t="inlineStr">
        <x:is>
          <x:t xml:space="preserve">NO COINCIDE</x:t>
        </x:is>
      </x:c>
    </x:row>
    <x:row r="6">
      <x:c r="A6" s="42" t="n">
        <x:v>5</x:v>
      </x:c>
      <x:c r="B6" t="inlineStr">
        <x:is>
          <x:t xml:space="preserve">Marcadores borrables</x:t>
        </x:is>
      </x:c>
      <x:c r="C6" s="42" t="n">
        <x:v>18</x:v>
      </x:c>
      <x:c r="D6" s="43" t="n">
        <x:v>33480</x:v>
      </x:c>
      <x:c r="E6" s="43" t="n">
        <x:v>602640</x:v>
      </x:c>
      <x:c r="F6" s="43" t="n">
        <x:v>401760</x:v>
      </x:c>
      <x:c r="G6" s="43" t="n">
        <x:v>200880</x:v>
      </x:c>
      <x:c r="H6" s="42" t="inlineStr">
        <x:is>
          <x:t xml:space="preserve">NO COINCIDE</x:t>
        </x:is>
      </x:c>
    </x:row>
    <x:row r="7">
      <x:c r="A7" s="42" t="n">
        <x:v>6</x:v>
      </x:c>
      <x:c r="B7" t="inlineStr">
        <x:is>
          <x:t xml:space="preserve">Marcadores permanentes</x:t>
        </x:is>
      </x:c>
      <x:c r="C7" s="42" t="n">
        <x:v>28</x:v>
      </x:c>
      <x:c r="D7" s="43" t="n">
        <x:v>33480</x:v>
      </x:c>
      <x:c r="E7" s="43" t="n">
        <x:v>937440</x:v>
      </x:c>
      <x:c r="F7" s="43" t="n">
        <x:v>401760</x:v>
      </x:c>
      <x:c r="G7" s="43" t="n">
        <x:v>535680</x:v>
      </x:c>
      <x:c r="H7" s="42" t="inlineStr">
        <x:is>
          <x:t xml:space="preserve">NO COINCIDE</x:t>
        </x:is>
      </x:c>
    </x:row>
    <x:row r="8">
      <x:c r="A8" t="n">
        <x:v>7</x:v>
      </x:c>
      <x:c r="B8" t="inlineStr">
        <x:is>
          <x:t xml:space="preserve">Barreno manual</x:t>
        </x:is>
      </x:c>
      <x:c r="C8" t="n">
        <x:v>12</x:v>
      </x:c>
      <x:c r="D8" s="44" t="n">
        <x:v>107415</x:v>
      </x:c>
      <x:c r="E8" s="44" t="n">
        <x:v>1288980</x:v>
      </x:c>
      <x:c r="F8" s="44" t="n">
        <x:v>1288980</x:v>
      </x:c>
      <x:c r="G8" s="44" t="n">
        <x:v>0</x:v>
      </x:c>
      <x:c r="H8" s="41" t="inlineStr">
        <x:is>
          <x:t xml:space="preserve">CUMPLE</x:t>
        </x:is>
      </x:c>
    </x:row>
    <x:row r="9">
      <x:c r="A9" t="n">
        <x:v>8</x:v>
      </x:c>
      <x:c r="B9" t="inlineStr">
        <x:is>
          <x:t xml:space="preserve">Tiras indicadoras de pH</x:t>
        </x:is>
      </x:c>
      <x:c r="C9" t="n">
        <x:v>48</x:v>
      </x:c>
      <x:c r="D9" s="44" t="n">
        <x:v>32550</x:v>
      </x:c>
      <x:c r="E9" s="44" t="n">
        <x:v>1562400</x:v>
      </x:c>
      <x:c r="F9" s="44" t="n">
        <x:v>1562400</x:v>
      </x:c>
      <x:c r="G9" s="44" t="n">
        <x:v>0</x:v>
      </x:c>
      <x:c r="H9" s="41" t="inlineStr">
        <x:is>
          <x:t xml:space="preserve">CUMPLE</x:t>
        </x:is>
      </x:c>
    </x:row>
    <x:row r="10">
      <x:c r="A10" t="n">
        <x:v>9</x:v>
      </x:c>
      <x:c r="B10" t="inlineStr">
        <x:is>
          <x:t xml:space="preserve">Kit para análisis de calidad del agua</x:t>
        </x:is>
      </x:c>
      <x:c r="C10" t="n">
        <x:v>24</x:v>
      </x:c>
      <x:c r="D10" s="44" t="n">
        <x:v>90675</x:v>
      </x:c>
      <x:c r="E10" s="44" t="n">
        <x:v>2176200</x:v>
      </x:c>
      <x:c r="F10" s="44" t="n">
        <x:v>2176200</x:v>
      </x:c>
      <x:c r="G10" s="44" t="n">
        <x:v>0</x:v>
      </x:c>
      <x:c r="H10" s="41" t="inlineStr">
        <x:is>
          <x:t xml:space="preserve">CUMPLE</x:t>
        </x:is>
      </x:c>
    </x:row>
    <x:row r="11">
      <x:c r="A11" t="n">
        <x:v>10</x:v>
      </x:c>
      <x:c r="B11" t="inlineStr">
        <x:is>
          <x:t xml:space="preserve">Melaza de caña</x:t>
        </x:is>
      </x:c>
      <x:c r="C11" t="n">
        <x:v>24</x:v>
      </x:c>
      <x:c r="D11" s="44" t="n">
        <x:v>155775</x:v>
      </x:c>
      <x:c r="E11" s="44" t="n">
        <x:v>3738600</x:v>
      </x:c>
      <x:c r="F11" s="44" t="n">
        <x:v>3738600</x:v>
      </x:c>
      <x:c r="G11" s="44" t="n">
        <x:v>0</x:v>
      </x:c>
      <x:c r="H11" s="41" t="inlineStr">
        <x:is>
          <x:t xml:space="preserve">CUMPLE</x:t>
        </x:is>
      </x:c>
    </x:row>
    <x:row r="12">
      <x:c r="A12" t="n">
        <x:v>11</x:v>
      </x:c>
      <x:c r="B12" t="inlineStr">
        <x:is>
          <x:t xml:space="preserve">Azufre</x:t>
        </x:is>
      </x:c>
      <x:c r="C12" t="n">
        <x:v>60</x:v>
      </x:c>
      <x:c r="D12" s="44" t="n">
        <x:v>17670</x:v>
      </x:c>
      <x:c r="E12" s="44" t="n">
        <x:v>1060200</x:v>
      </x:c>
      <x:c r="F12" s="44" t="n">
        <x:v>1060200</x:v>
      </x:c>
      <x:c r="G12" s="44" t="n">
        <x:v>0</x:v>
      </x:c>
      <x:c r="H12" s="41" t="inlineStr">
        <x:is>
          <x:t xml:space="preserve">CUMPLE</x:t>
        </x:is>
      </x:c>
    </x:row>
    <x:row r="13">
      <x:c r="A13" t="n">
        <x:v>12</x:v>
      </x:c>
      <x:c r="B13" t="inlineStr">
        <x:is>
          <x:t xml:space="preserve">Compost orgánico</x:t>
        </x:is>
      </x:c>
      <x:c r="C13" t="n">
        <x:v>12</x:v>
      </x:c>
      <x:c r="D13" s="44" t="n">
        <x:v>33015</x:v>
      </x:c>
      <x:c r="E13" s="44" t="n">
        <x:v>396180</x:v>
      </x:c>
      <x:c r="F13" s="44" t="n">
        <x:v>396180</x:v>
      </x:c>
      <x:c r="G13" s="44" t="n">
        <x:v>0</x:v>
      </x:c>
      <x:c r="H13" s="41" t="inlineStr">
        <x:is>
          <x:t xml:space="preserve">CUMPLE</x:t>
        </x:is>
      </x:c>
    </x:row>
    <x:row r="14">
      <x:c r="A14" t="n">
        <x:v>13</x:v>
      </x:c>
      <x:c r="B14" t="inlineStr">
        <x:is>
          <x:t xml:space="preserve">Cloruro de sodio</x:t>
        </x:is>
      </x:c>
      <x:c r="C14" t="n">
        <x:v>12</x:v>
      </x:c>
      <x:c r="D14" s="44" t="n">
        <x:v>302250</x:v>
      </x:c>
      <x:c r="E14" s="44" t="n">
        <x:v>3627000</x:v>
      </x:c>
      <x:c r="F14" s="44" t="n">
        <x:v>3627000</x:v>
      </x:c>
      <x:c r="G14" s="44" t="n">
        <x:v>0</x:v>
      </x:c>
      <x:c r="H14" s="41" t="inlineStr">
        <x:is>
          <x:t xml:space="preserve">CUMPLE</x:t>
        </x:is>
      </x:c>
    </x:row>
    <x:row r="15">
      <x:c r="A15" t="n">
        <x:v>14</x:v>
      </x:c>
      <x:c r="B15" t="inlineStr">
        <x:is>
          <x:t xml:space="preserve">Inóculo microbiano para compostaje</x:t>
        </x:is>
      </x:c>
      <x:c r="C15" t="n">
        <x:v>12</x:v>
      </x:c>
      <x:c r="D15" s="44" t="n">
        <x:v>144150</x:v>
      </x:c>
      <x:c r="E15" s="44" t="n">
        <x:v>1729800</x:v>
      </x:c>
      <x:c r="F15" s="44" t="n">
        <x:v>1729800</x:v>
      </x:c>
      <x:c r="G15" s="44" t="n">
        <x:v>0</x:v>
      </x:c>
      <x:c r="H15" s="41" t="inlineStr">
        <x:is>
          <x:t xml:space="preserve">CUMPLE</x:t>
        </x:is>
      </x:c>
    </x:row>
    <x:row r="16">
      <x:c r="A16" t="n">
        <x:v>15</x:v>
      </x:c>
      <x:c r="B16" t="inlineStr">
        <x:is>
          <x:t xml:space="preserve">Bidón o garrafa plástica</x:t>
        </x:is>
      </x:c>
      <x:c r="C16" t="n">
        <x:v>120</x:v>
      </x:c>
      <x:c r="D16" s="44" t="n">
        <x:v>31620</x:v>
      </x:c>
      <x:c r="E16" s="44" t="n">
        <x:v>3794400</x:v>
      </x:c>
      <x:c r="F16" s="44" t="n">
        <x:v>3794400</x:v>
      </x:c>
      <x:c r="G16" s="44" t="n">
        <x:v>0</x:v>
      </x:c>
      <x:c r="H16" s="41" t="inlineStr">
        <x:is>
          <x:t xml:space="preserve">CUMPLE</x:t>
        </x:is>
      </x:c>
    </x:row>
    <x:row r="17">
      <x:c r="A17" t="n">
        <x:v>16</x:v>
      </x:c>
      <x:c r="B17" t="inlineStr">
        <x:is>
          <x:t xml:space="preserve">Cernidor o zaranda para tierra</x:t>
        </x:is>
      </x:c>
      <x:c r="C17" t="n">
        <x:v>12</x:v>
      </x:c>
      <x:c r="D17" s="44" t="n">
        <x:v>81840</x:v>
      </x:c>
      <x:c r="E17" s="44" t="n">
        <x:v>982080</x:v>
      </x:c>
      <x:c r="F17" s="44" t="n">
        <x:v>982080</x:v>
      </x:c>
      <x:c r="G17" s="44" t="n">
        <x:v>0</x:v>
      </x:c>
      <x:c r="H17" s="41" t="inlineStr">
        <x:is>
          <x:t xml:space="preserve">CUMPLE</x:t>
        </x:is>
      </x:c>
    </x:row>
    <x:row r="18">
      <x:c r="A18" t="n">
        <x:v>17</x:v>
      </x:c>
      <x:c r="B18" t="inlineStr">
        <x:is>
          <x:t xml:space="preserve">Paleta mezcladora manual</x:t>
        </x:is>
      </x:c>
      <x:c r="C18" t="n">
        <x:v>12</x:v>
      </x:c>
      <x:c r="D18" s="44" t="n">
        <x:v>33945</x:v>
      </x:c>
      <x:c r="E18" s="44" t="n">
        <x:v>407340</x:v>
      </x:c>
      <x:c r="F18" s="44" t="n">
        <x:v>407340</x:v>
      </x:c>
      <x:c r="G18" s="44" t="n">
        <x:v>0</x:v>
      </x:c>
      <x:c r="H18" s="41" t="inlineStr">
        <x:is>
          <x:t xml:space="preserve">CUMPLE</x:t>
        </x:is>
      </x:c>
    </x:row>
    <x:row r="19">
      <x:c r="A19" t="n">
        <x:v>18</x:v>
      </x:c>
      <x:c r="B19" t="inlineStr">
        <x:is>
          <x:t xml:space="preserve">Fosfato natural</x:t>
        </x:is>
      </x:c>
      <x:c r="C19" t="n">
        <x:v>48</x:v>
      </x:c>
      <x:c r="D19" s="44" t="n">
        <x:v>13020</x:v>
      </x:c>
      <x:c r="E19" s="44" t="n">
        <x:v>624960</x:v>
      </x:c>
      <x:c r="F19" s="44" t="n">
        <x:v>624960</x:v>
      </x:c>
      <x:c r="G19" s="44" t="n">
        <x:v>0</x:v>
      </x:c>
      <x:c r="H19" s="41" t="inlineStr">
        <x:is>
          <x:t xml:space="preserve">CUMPLE</x:t>
        </x:is>
      </x:c>
    </x:row>
    <x:row r="20">
      <x:c r="A20" t="n">
        <x:v>19</x:v>
      </x:c>
      <x:c r="B20" t="inlineStr">
        <x:is>
          <x:t xml:space="preserve">Sulfato de potasio</x:t>
        </x:is>
      </x:c>
      <x:c r="C20" t="n">
        <x:v>48</x:v>
      </x:c>
      <x:c r="D20" s="44" t="n">
        <x:v>12555</x:v>
      </x:c>
      <x:c r="E20" s="44" t="n">
        <x:v>602640</x:v>
      </x:c>
      <x:c r="F20" s="44" t="n">
        <x:v>602640</x:v>
      </x:c>
      <x:c r="G20" s="44" t="n">
        <x:v>0</x:v>
      </x:c>
      <x:c r="H20" s="41" t="inlineStr">
        <x:is>
          <x:t xml:space="preserve">CUMPLE</x:t>
        </x:is>
      </x:c>
    </x:row>
    <x:row r="21">
      <x:c r="A21" t="n">
        <x:v>20</x:v>
      </x:c>
      <x:c r="B21" t="inlineStr">
        <x:is>
          <x:t xml:space="preserve">Carbonato de calcio</x:t>
        </x:is>
      </x:c>
      <x:c r="C21" t="n">
        <x:v>48</x:v>
      </x:c>
      <x:c r="D21" s="44" t="n">
        <x:v>8370</x:v>
      </x:c>
      <x:c r="E21" s="44" t="n">
        <x:v>401760</x:v>
      </x:c>
      <x:c r="F21" s="44" t="n">
        <x:v>401760</x:v>
      </x:c>
      <x:c r="G21" s="44" t="n">
        <x:v>0</x:v>
      </x:c>
      <x:c r="H21" s="41" t="inlineStr">
        <x:is>
          <x:t xml:space="preserve">CUMPLE</x:t>
        </x:is>
      </x:c>
    </x:row>
    <x:row r="22">
      <x:c r="A22" t="n">
        <x:v>21</x:v>
      </x:c>
      <x:c r="B22" t="inlineStr">
        <x:is>
          <x:t xml:space="preserve">Sulfato de magnesio</x:t>
        </x:is>
      </x:c>
      <x:c r="C22" t="n">
        <x:v>48</x:v>
      </x:c>
      <x:c r="D22" s="44" t="n">
        <x:v>16740</x:v>
      </x:c>
      <x:c r="E22" s="44" t="n">
        <x:v>803520</x:v>
      </x:c>
      <x:c r="F22" s="44" t="n">
        <x:v>803520</x:v>
      </x:c>
      <x:c r="G22" s="44" t="n">
        <x:v>0</x:v>
      </x:c>
      <x:c r="H22" s="41" t="inlineStr">
        <x:is>
          <x:t xml:space="preserve">CUMPLE</x:t>
        </x:is>
      </x:c>
    </x:row>
    <x:row r="23">
      <x:c r="A23" t="n">
        <x:v>22</x:v>
      </x:c>
      <x:c r="B23" t="inlineStr">
        <x:is>
          <x:t xml:space="preserve">Sulfato de zinc</x:t>
        </x:is>
      </x:c>
      <x:c r="C23" t="n">
        <x:v>72</x:v>
      </x:c>
      <x:c r="D23" s="44" t="n">
        <x:v>26970</x:v>
      </x:c>
      <x:c r="E23" s="44" t="n">
        <x:v>1941840</x:v>
      </x:c>
      <x:c r="F23" s="44" t="n">
        <x:v>1941840</x:v>
      </x:c>
      <x:c r="G23" s="44" t="n">
        <x:v>0</x:v>
      </x:c>
      <x:c r="H23" s="41" t="inlineStr">
        <x:is>
          <x:t xml:space="preserve">CUMPLE</x:t>
        </x:is>
      </x:c>
    </x:row>
    <x:row r="24">
      <x:c r="A24" t="n">
        <x:v>23</x:v>
      </x:c>
      <x:c r="B24" t="inlineStr">
        <x:is>
          <x:t xml:space="preserve">Sulfato ferroso</x:t>
        </x:is>
      </x:c>
      <x:c r="C24" t="n">
        <x:v>24</x:v>
      </x:c>
      <x:c r="D24" s="44" t="n">
        <x:v>12555</x:v>
      </x:c>
      <x:c r="E24" s="44" t="n">
        <x:v>301320</x:v>
      </x:c>
      <x:c r="F24" s="44" t="n">
        <x:v>301320</x:v>
      </x:c>
      <x:c r="G24" s="44" t="n">
        <x:v>0</x:v>
      </x:c>
      <x:c r="H24" s="41" t="inlineStr">
        <x:is>
          <x:t xml:space="preserve">CUMPLE</x:t>
        </x:is>
      </x:c>
    </x:row>
    <x:row r="25">
      <x:c r="A25" t="n">
        <x:v>24</x:v>
      </x:c>
      <x:c r="B25" t="inlineStr">
        <x:is>
          <x:t xml:space="preserve">Bórax</x:t>
        </x:is>
      </x:c>
      <x:c r="C25" t="n">
        <x:v>36</x:v>
      </x:c>
      <x:c r="D25" s="44" t="n">
        <x:v>22320</x:v>
      </x:c>
      <x:c r="E25" s="44" t="n">
        <x:v>803520</x:v>
      </x:c>
      <x:c r="F25" s="44" t="n">
        <x:v>803520</x:v>
      </x:c>
      <x:c r="G25" s="44" t="n">
        <x:v>0</x:v>
      </x:c>
      <x:c r="H25" s="41" t="inlineStr">
        <x:is>
          <x:t xml:space="preserve">CUMPLE</x:t>
        </x:is>
      </x:c>
    </x:row>
    <x:row r="26">
      <x:c r="A26" t="n">
        <x:v>25</x:v>
      </x:c>
      <x:c r="B26" t="inlineStr">
        <x:is>
          <x:t xml:space="preserve">Sulfato de cobre</x:t>
        </x:is>
      </x:c>
      <x:c r="C26" t="n">
        <x:v>24</x:v>
      </x:c>
      <x:c r="D26" s="44" t="n">
        <x:v>53475</x:v>
      </x:c>
      <x:c r="E26" s="44" t="n">
        <x:v>1283400</x:v>
      </x:c>
      <x:c r="F26" s="44" t="n">
        <x:v>1283400</x:v>
      </x:c>
      <x:c r="G26" s="44" t="n">
        <x:v>0</x:v>
      </x:c>
      <x:c r="H26" s="41" t="inlineStr">
        <x:is>
          <x:t xml:space="preserve">CUMPLE</x:t>
        </x:is>
      </x:c>
    </x:row>
    <x:row r="27">
      <x:c r="A27" t="n">
        <x:v>26</x:v>
      </x:c>
      <x:c r="B27" t="inlineStr">
        <x:is>
          <x:t xml:space="preserve">Sulfato de manganeso</x:t>
        </x:is>
      </x:c>
      <x:c r="C27" t="n">
        <x:v>24</x:v>
      </x:c>
      <x:c r="D27" s="44" t="n">
        <x:v>26040</x:v>
      </x:c>
      <x:c r="E27" s="44" t="n">
        <x:v>624960</x:v>
      </x:c>
      <x:c r="F27" s="44" t="n">
        <x:v>624960</x:v>
      </x:c>
      <x:c r="G27" s="44" t="n">
        <x:v>0</x:v>
      </x:c>
      <x:c r="H27" s="41" t="inlineStr">
        <x:is>
          <x:t xml:space="preserve">CUMPLE</x:t>
        </x:is>
      </x:c>
    </x:row>
    <x:row r="28">
      <x:c r="A28" t="n">
        <x:v>27</x:v>
      </x:c>
      <x:c r="B28" t="inlineStr">
        <x:is>
          <x:t xml:space="preserve">Cloruro de calcio</x:t>
        </x:is>
      </x:c>
      <x:c r="C28" t="n">
        <x:v>24</x:v>
      </x:c>
      <x:c r="D28" s="44" t="n">
        <x:v>45570</x:v>
      </x:c>
      <x:c r="E28" s="44" t="n">
        <x:v>1093680</x:v>
      </x:c>
      <x:c r="F28" s="44" t="n">
        <x:v>1093680</x:v>
      </x:c>
      <x:c r="G28" s="44" t="n">
        <x:v>0</x:v>
      </x:c>
      <x:c r="H28" s="41" t="inlineStr">
        <x:is>
          <x:t xml:space="preserve">CUMPLE</x:t>
        </x:is>
      </x:c>
    </x:row>
    <x:row r="29">
      <x:c r="A29" t="n">
        <x:v>28</x:v>
      </x:c>
      <x:c r="B29" t="inlineStr">
        <x:is>
          <x:t xml:space="preserve">Balde plástico graduado</x:t>
        </x:is>
      </x:c>
      <x:c r="C29" t="n">
        <x:v>24</x:v>
      </x:c>
      <x:c r="D29" s="44" t="n">
        <x:v>26040</x:v>
      </x:c>
      <x:c r="E29" s="44" t="n">
        <x:v>624960</x:v>
      </x:c>
      <x:c r="F29" s="44" t="n">
        <x:v>624960</x:v>
      </x:c>
      <x:c r="G29" s="44" t="n">
        <x:v>0</x:v>
      </x:c>
      <x:c r="H29" s="41" t="inlineStr">
        <x:is>
          <x:t xml:space="preserve">CUMPLE</x:t>
        </x:is>
      </x:c>
    </x:row>
    <x:row r="30">
      <x:c r="A30" t="n">
        <x:v>29</x:v>
      </x:c>
      <x:c r="B30" t="inlineStr">
        <x:is>
          <x:t xml:space="preserve">Caneca plástica con tapa</x:t>
        </x:is>
      </x:c>
      <x:c r="C30" t="n">
        <x:v>48</x:v>
      </x:c>
      <x:c r="D30" s="44" t="n">
        <x:v>262725</x:v>
      </x:c>
      <x:c r="E30" s="44" t="n">
        <x:v>12610800</x:v>
      </x:c>
      <x:c r="F30" s="44" t="n">
        <x:v>12610800</x:v>
      </x:c>
      <x:c r="G30" s="44" t="n">
        <x:v>0</x:v>
      </x:c>
      <x:c r="H30" s="41" t="inlineStr">
        <x:is>
          <x:t xml:space="preserve">CUMPLE</x:t>
        </x:is>
      </x:c>
    </x:row>
    <x:row r="31">
      <x:c r="A31" t="n">
        <x:v>30</x:v>
      </x:c>
      <x:c r="B31" t="inlineStr">
        <x:is>
          <x:t xml:space="preserve">Carretilla</x:t>
        </x:is>
      </x:c>
      <x:c r="C31" t="n">
        <x:v>12</x:v>
      </x:c>
      <x:c r="D31" s="44" t="n">
        <x:v>395250</x:v>
      </x:c>
      <x:c r="E31" s="44" t="n">
        <x:v>4743000</x:v>
      </x:c>
      <x:c r="F31" s="44" t="n">
        <x:v>4743000</x:v>
      </x:c>
      <x:c r="G31" s="44" t="n">
        <x:v>0</x:v>
      </x:c>
      <x:c r="H31" s="41" t="inlineStr">
        <x:is>
          <x:t xml:space="preserve">CUMPLE</x:t>
        </x:is>
      </x:c>
    </x:row>
    <x:row r="32">
      <x:c r="A32" t="n">
        <x:v>31</x:v>
      </x:c>
      <x:c r="B32" t="inlineStr">
        <x:is>
          <x:t xml:space="preserve">Fumigadora de espalda manual</x:t>
        </x:is>
      </x:c>
      <x:c r="C32" t="n">
        <x:v>24</x:v>
      </x:c>
      <x:c r="D32" s="44" t="n">
        <x:v>298065</x:v>
      </x:c>
      <x:c r="E32" s="44" t="n">
        <x:v>7153560</x:v>
      </x:c>
      <x:c r="F32" s="44" t="n">
        <x:v>7153560</x:v>
      </x:c>
      <x:c r="G32" s="44" t="n">
        <x:v>0</x:v>
      </x:c>
      <x:c r="H32" s="41" t="inlineStr">
        <x:is>
          <x:t xml:space="preserve">CUMPLE</x:t>
        </x:is>
      </x:c>
    </x:row>
    <x:row r="33">
      <x:c r="A33" t="n">
        <x:v>32</x:v>
      </x:c>
      <x:c r="B33" t="inlineStr">
        <x:is>
          <x:t xml:space="preserve">Medidor digital de suelos y ambiente</x:t>
        </x:is>
      </x:c>
      <x:c r="C33" t="n">
        <x:v>12</x:v>
      </x:c>
      <x:c r="D33" s="44" t="n">
        <x:v>209250</x:v>
      </x:c>
      <x:c r="E33" s="44" t="n">
        <x:v>2511000</x:v>
      </x:c>
      <x:c r="F33" s="44" t="n">
        <x:v>2511000</x:v>
      </x:c>
      <x:c r="G33" s="44" t="n">
        <x:v>0</x:v>
      </x:c>
      <x:c r="H33" s="41" t="inlineStr">
        <x:is>
          <x:t xml:space="preserve">CUMPLE</x:t>
        </x:is>
      </x:c>
    </x:row>
    <x:row r="34">
      <x:c r="A34" t="n">
        <x:v>33</x:v>
      </x:c>
      <x:c r="B34" t="inlineStr">
        <x:is>
          <x:t xml:space="preserve">Flexómetro</x:t>
        </x:is>
      </x:c>
      <x:c r="C34" t="n">
        <x:v>48</x:v>
      </x:c>
      <x:c r="D34" s="44" t="n">
        <x:v>41850</x:v>
      </x:c>
      <x:c r="E34" s="44" t="n">
        <x:v>2008800</x:v>
      </x:c>
      <x:c r="F34" s="44" t="n">
        <x:v>2008800</x:v>
      </x:c>
      <x:c r="G34" s="44" t="n">
        <x:v>0</x:v>
      </x:c>
      <x:c r="H34" s="41" t="inlineStr">
        <x:is>
          <x:t xml:space="preserve">CUMPLE</x:t>
        </x:is>
      </x:c>
    </x:row>
    <x:row r="35">
      <x:c r="A35" t="n">
        <x:v>34</x:v>
      </x:c>
      <x:c r="B35" t="inlineStr">
        <x:is>
          <x:t xml:space="preserve">Cal viva</x:t>
        </x:is>
      </x:c>
      <x:c r="C35" t="n">
        <x:v>12</x:v>
      </x:c>
      <x:c r="D35" s="44" t="n">
        <x:v>227850</x:v>
      </x:c>
      <x:c r="E35" s="44" t="n">
        <x:v>2734200</x:v>
      </x:c>
      <x:c r="F35" s="44" t="n">
        <x:v>2734200</x:v>
      </x:c>
      <x:c r="G35" s="44" t="n">
        <x:v>0</x:v>
      </x:c>
      <x:c r="H35" s="41" t="inlineStr">
        <x:is>
          <x:t xml:space="preserve">CUMPLE</x:t>
        </x:is>
      </x:c>
    </x:row>
    <x:row r="36">
      <x:c r="A36" t="n">
        <x:v>35</x:v>
      </x:c>
      <x:c r="B36" t="inlineStr">
        <x:is>
          <x:t xml:space="preserve">Cinta métrica larga (decámetro)</x:t>
        </x:is>
      </x:c>
      <x:c r="C36" t="n">
        <x:v>12</x:v>
      </x:c>
      <x:c r="D36" s="44" t="n">
        <x:v>45570</x:v>
      </x:c>
      <x:c r="E36" s="44" t="n">
        <x:v>546840</x:v>
      </x:c>
      <x:c r="F36" s="44" t="n">
        <x:v>546840</x:v>
      </x:c>
      <x:c r="G36" s="44" t="n">
        <x:v>0</x:v>
      </x:c>
      <x:c r="H36" s="41" t="inlineStr">
        <x:is>
          <x:t xml:space="preserve">CUMPLE</x:t>
        </x:is>
      </x:c>
    </x:row>
    <x:row r="37">
      <x:c r="A37" t="n">
        <x:v>36</x:v>
      </x:c>
      <x:c r="B37" t="inlineStr">
        <x:is>
          <x:t xml:space="preserve">Probeta plástica graduada 500 ml</x:t>
        </x:is>
      </x:c>
      <x:c r="C37" t="n">
        <x:v>12</x:v>
      </x:c>
      <x:c r="D37" s="44" t="n">
        <x:v>69750</x:v>
      </x:c>
      <x:c r="E37" s="44" t="n">
        <x:v>837000</x:v>
      </x:c>
      <x:c r="F37" s="44" t="n">
        <x:v>837000</x:v>
      </x:c>
      <x:c r="G37" s="44" t="n">
        <x:v>0</x:v>
      </x:c>
      <x:c r="H37" s="41" t="inlineStr">
        <x:is>
          <x:t xml:space="preserve">CUMPLE</x:t>
        </x:is>
      </x:c>
    </x:row>
    <x:row r="38">
      <x:c r="A38" t="n">
        <x:v>37</x:v>
      </x:c>
      <x:c r="B38" t="inlineStr">
        <x:is>
          <x:t xml:space="preserve">Probeta plástica graduada 100 ml</x:t>
        </x:is>
      </x:c>
      <x:c r="C38" t="n">
        <x:v>12</x:v>
      </x:c>
      <x:c r="D38" s="44" t="n">
        <x:v>31155</x:v>
      </x:c>
      <x:c r="E38" s="44" t="n">
        <x:v>373860</x:v>
      </x:c>
      <x:c r="F38" s="44" t="n">
        <x:v>373860</x:v>
      </x:c>
      <x:c r="G38" s="44" t="n">
        <x:v>0</x:v>
      </x:c>
      <x:c r="H38" s="41" t="inlineStr">
        <x:is>
          <x:t xml:space="preserve">CUMPLE</x:t>
        </x:is>
      </x:c>
    </x:row>
    <x:row r="39">
      <x:c r="A39" t="n">
        <x:v>38</x:v>
      </x:c>
      <x:c r="B39" t="inlineStr">
        <x:is>
          <x:t xml:space="preserve">Balanza digital</x:t>
        </x:is>
      </x:c>
      <x:c r="C39" t="n">
        <x:v>12</x:v>
      </x:c>
      <x:c r="D39" s="44" t="n">
        <x:v>41850</x:v>
      </x:c>
      <x:c r="E39" s="44" t="n">
        <x:v>502200</x:v>
      </x:c>
      <x:c r="F39" s="44" t="n">
        <x:v>502200</x:v>
      </x:c>
      <x:c r="G39" s="44" t="n">
        <x:v>0</x:v>
      </x:c>
      <x:c r="H39" s="41" t="inlineStr">
        <x:is>
          <x:t xml:space="preserve">CUMPLE</x:t>
        </x:is>
      </x:c>
    </x:row>
    <x:row r="40">
      <x:c r="A40" t="n">
        <x:v>39</x:v>
      </x:c>
      <x:c r="B40" t="inlineStr">
        <x:is>
          <x:t xml:space="preserve">Gafas de seguridad</x:t>
        </x:is>
      </x:c>
      <x:c r="C40" t="n">
        <x:v>48</x:v>
      </x:c>
      <x:c r="D40" s="44" t="n">
        <x:v>13485</x:v>
      </x:c>
      <x:c r="E40" s="44" t="n">
        <x:v>647280</x:v>
      </x:c>
      <x:c r="F40" s="44" t="n">
        <x:v>647280</x:v>
      </x:c>
      <x:c r="G40" s="44" t="n">
        <x:v>0</x:v>
      </x:c>
      <x:c r="H40" s="41" t="inlineStr">
        <x:is>
          <x:t xml:space="preserve">CUMPLE</x:t>
        </x:is>
      </x:c>
    </x:row>
    <x:row r="41">
      <x:c r="A41" t="n">
        <x:v>40</x:v>
      </x:c>
      <x:c r="B41" t="inlineStr">
        <x:is>
          <x:t xml:space="preserve">Guantes de seguridad en vaqueta</x:t>
        </x:is>
      </x:c>
      <x:c r="C41" t="n">
        <x:v>12</x:v>
      </x:c>
      <x:c r="D41" s="44" t="n">
        <x:v>148800</x:v>
      </x:c>
      <x:c r="E41" s="44" t="n">
        <x:v>1785600</x:v>
      </x:c>
      <x:c r="F41" s="44" t="n">
        <x:v>1785600</x:v>
      </x:c>
      <x:c r="G41" s="44" t="n">
        <x:v>0</x:v>
      </x:c>
      <x:c r="H41" s="41" t="inlineStr">
        <x:is>
          <x:t xml:space="preserve">CUMPLE</x:t>
        </x:is>
      </x:c>
    </x:row>
    <x:row r="42">
      <x:c r="A42" s="42" t="n">
        <x:v>41</x:v>
      </x:c>
      <x:c r="B42" t="inlineStr">
        <x:is>
          <x:t xml:space="preserve">Lima manual</x:t>
        </x:is>
      </x:c>
      <x:c r="C42" s="42" t="n">
        <x:v>12</x:v>
      </x:c>
      <x:c r="D42" s="43" t="n">
        <x:v>9067</x:v>
      </x:c>
      <x:c r="E42" s="43" t="n">
        <x:v>108804</x:v>
      </x:c>
      <x:c r="F42" s="43" t="n">
        <x:v>108810</x:v>
      </x:c>
      <x:c r="G42" s="43" t="n">
        <x:v>-6</x:v>
      </x:c>
      <x:c r="H42" s="42" t="inlineStr">
        <x:is>
          <x:t xml:space="preserve">NO COINCIDE</x:t>
        </x:is>
      </x:c>
    </x:row>
    <x:row r="43">
      <x:c r="A43" t="n">
        <x:v>42</x:v>
      </x:c>
      <x:c r="B43" t="inlineStr">
        <x:is>
          <x:t xml:space="preserve">Pala draga</x:t>
        </x:is>
      </x:c>
      <x:c r="C43" t="n">
        <x:v>12</x:v>
      </x:c>
      <x:c r="D43" s="44" t="n">
        <x:v>83700</x:v>
      </x:c>
      <x:c r="E43" s="44" t="n">
        <x:v>1004400</x:v>
      </x:c>
      <x:c r="F43" s="44" t="n">
        <x:v>1004400</x:v>
      </x:c>
      <x:c r="G43" s="44" t="n">
        <x:v>0</x:v>
      </x:c>
      <x:c r="H43" s="41" t="inlineStr">
        <x:is>
          <x:t xml:space="preserve">CUMPLE</x:t>
        </x:is>
      </x:c>
    </x:row>
    <x:row r="44">
      <x:c r="A44" t="n">
        <x:v>43</x:v>
      </x:c>
      <x:c r="B44" t="inlineStr">
        <x:is>
          <x:t xml:space="preserve">Palín</x:t>
        </x:is>
      </x:c>
      <x:c r="C44" t="n">
        <x:v>12</x:v>
      </x:c>
      <x:c r="D44" s="44" t="n">
        <x:v>50220</x:v>
      </x:c>
      <x:c r="E44" s="44" t="n">
        <x:v>602640</x:v>
      </x:c>
      <x:c r="F44" s="44" t="n">
        <x:v>602640</x:v>
      </x:c>
      <x:c r="G44" s="44" t="n">
        <x:v>0</x:v>
      </x:c>
      <x:c r="H44" s="41" t="inlineStr">
        <x:is>
          <x:t xml:space="preserve">CUMPLE</x:t>
        </x:is>
      </x:c>
    </x:row>
    <x:row r="45">
      <x:c r="A45" t="n">
        <x:v>44</x:v>
      </x:c>
      <x:c r="B45" t="inlineStr">
        <x:is>
          <x:t xml:space="preserve">Pala redonda</x:t>
        </x:is>
      </x:c>
      <x:c r="C45" t="n">
        <x:v>12</x:v>
      </x:c>
      <x:c r="D45" s="44" t="n">
        <x:v>41850</x:v>
      </x:c>
      <x:c r="E45" s="44" t="n">
        <x:v>502200</x:v>
      </x:c>
      <x:c r="F45" s="44" t="n">
        <x:v>502200</x:v>
      </x:c>
      <x:c r="G45" s="44" t="n">
        <x:v>0</x:v>
      </x:c>
      <x:c r="H45" s="41" t="inlineStr">
        <x:is>
          <x:t xml:space="preserve">CUMPLE</x:t>
        </x:is>
      </x:c>
    </x:row>
    <x:row r="46">
      <x:c r="A46" t="n">
        <x:v>45</x:v>
      </x:c>
      <x:c r="B46" t="inlineStr">
        <x:is>
          <x:t xml:space="preserve">Azadón</x:t>
        </x:is>
      </x:c>
      <x:c r="C46" t="n">
        <x:v>12</x:v>
      </x:c>
      <x:c r="D46" s="44" t="n">
        <x:v>76725</x:v>
      </x:c>
      <x:c r="E46" s="44" t="n">
        <x:v>920700</x:v>
      </x:c>
      <x:c r="F46" s="44" t="n">
        <x:v>920700</x:v>
      </x:c>
      <x:c r="G46" s="44" t="n">
        <x:v>0</x:v>
      </x:c>
      <x:c r="H46" s="41" t="inlineStr">
        <x:is>
          <x:t xml:space="preserve">CUMPLE</x:t>
        </x:is>
      </x:c>
    </x:row>
    <x:row r="47">
      <x:c r="A47" t="n">
        <x:v>46</x:v>
      </x:c>
      <x:c r="B47" t="inlineStr">
        <x:is>
          <x:t xml:space="preserve">Tula en lona cruda</x:t>
        </x:is>
      </x:c>
      <x:c r="C47" t="n">
        <x:v>42</x:v>
      </x:c>
      <x:c r="D47" s="44" t="n">
        <x:v>26040</x:v>
      </x:c>
      <x:c r="E47" s="44" t="n">
        <x:v>1093680</x:v>
      </x:c>
      <x:c r="F47" s="44" t="n">
        <x:v>1093680</x:v>
      </x:c>
      <x:c r="G47" s="44" t="n">
        <x:v>0</x:v>
      </x:c>
      <x:c r="H47" s="41" t="inlineStr">
        <x:is>
          <x:t xml:space="preserve">CUMPLE</x:t>
        </x:is>
      </x:c>
    </x:row>
    <x:row r="48">
      <x:c r="A48" t="n">
        <x:v>47</x:v>
      </x:c>
      <x:c r="B48" t="inlineStr">
        <x:is>
          <x:t xml:space="preserve">Esfero ecológico (bambú/plástico)</x:t>
        </x:is>
      </x:c>
      <x:c r="C48" t="n">
        <x:v>42</x:v>
      </x:c>
      <x:c r="D48" s="44" t="n">
        <x:v>10695</x:v>
      </x:c>
      <x:c r="E48" s="44" t="n">
        <x:v>449190</x:v>
      </x:c>
      <x:c r="F48" s="44" t="n">
        <x:v>449190</x:v>
      </x:c>
      <x:c r="G48" s="44" t="n">
        <x:v>0</x:v>
      </x:c>
      <x:c r="H48" s="41" t="inlineStr">
        <x:is>
          <x:t xml:space="preserve">CUMPLE</x:t>
        </x:is>
      </x:c>
    </x:row>
    <x:row r="49">
      <x:c r="A49" t="n">
        <x:v>48</x:v>
      </x:c>
      <x:c r="B49" t="inlineStr">
        <x:is>
          <x:t xml:space="preserve">Libreta ecológica cosida o encolada</x:t>
        </x:is>
      </x:c>
      <x:c r="C49" t="n">
        <x:v>42</x:v>
      </x:c>
      <x:c r="D49" s="44" t="n">
        <x:v>33015</x:v>
      </x:c>
      <x:c r="E49" s="44" t="n">
        <x:v>1386630</x:v>
      </x:c>
      <x:c r="F49" s="44" t="n">
        <x:v>1386630</x:v>
      </x:c>
      <x:c r="G49" s="44" t="n">
        <x:v>0</x:v>
      </x:c>
      <x:c r="H49" s="41" t="inlineStr">
        <x:is>
          <x:t xml:space="preserve">CUMPLE</x:t>
        </x:is>
      </x:c>
    </x:row>
    <x:row r="50">
      <x:c r="A50" t="n">
        <x:v>49</x:v>
      </x:c>
      <x:c r="B50" t="inlineStr">
        <x:is>
          <x:t xml:space="preserve">Lapicero retráctil</x:t>
        </x:is>
      </x:c>
      <x:c r="C50" t="n">
        <x:v>6</x:v>
      </x:c>
      <x:c r="D50" s="44" t="n">
        <x:v>18135</x:v>
      </x:c>
      <x:c r="E50" s="44" t="n">
        <x:v>108810</x:v>
      </x:c>
      <x:c r="F50" s="44" t="n">
        <x:v>108810</x:v>
      </x:c>
      <x:c r="G50" s="44" t="n">
        <x:v>0</x:v>
      </x:c>
      <x:c r="H50" s="41" t="inlineStr">
        <x:is>
          <x:t xml:space="preserve">CUMPLE</x:t>
        </x:is>
      </x:c>
    </x:row>
    <x:row r="51">
      <x:c r="A51" t="n">
        <x:v>50</x:v>
      </x:c>
      <x:c r="B51" t="inlineStr">
        <x:is>
          <x:t xml:space="preserve">Lápices de grafito N.° 2</x:t>
        </x:is>
      </x:c>
      <x:c r="C51" t="n">
        <x:v>4</x:v>
      </x:c>
      <x:c r="D51" s="44" t="n">
        <x:v>17670</x:v>
      </x:c>
      <x:c r="E51" s="44" t="n">
        <x:v>70680</x:v>
      </x:c>
      <x:c r="F51" s="44" t="n">
        <x:v>70680</x:v>
      </x:c>
      <x:c r="G51" s="44" t="n">
        <x:v>0</x:v>
      </x:c>
      <x:c r="H51" s="41" t="inlineStr">
        <x:is>
          <x:t xml:space="preserve">CUMPLE</x:t>
        </x:is>
      </x:c>
    </x:row>
    <x:row r="52">
      <x:c r="A52" t="n">
        <x:v>51</x:v>
      </x:c>
      <x:c r="B52" t="inlineStr">
        <x:is>
          <x:t xml:space="preserve">Sacapuntas metálicos</x:t>
        </x:is>
      </x:c>
      <x:c r="C52" t="n">
        <x:v>2</x:v>
      </x:c>
      <x:c r="D52" s="44" t="n">
        <x:v>13020</x:v>
      </x:c>
      <x:c r="E52" s="44" t="n">
        <x:v>26040</x:v>
      </x:c>
      <x:c r="F52" s="44" t="n">
        <x:v>26040</x:v>
      </x:c>
      <x:c r="G52" s="44" t="n">
        <x:v>0</x:v>
      </x:c>
      <x:c r="H52" s="41" t="inlineStr">
        <x:is>
          <x:t xml:space="preserve">CUMPLE</x:t>
        </x:is>
      </x:c>
    </x:row>
    <x:row r="53">
      <x:c r="A53" t="n">
        <x:v>52</x:v>
      </x:c>
      <x:c r="B53" t="inlineStr">
        <x:is>
          <x:t xml:space="preserve">Borradores de nata</x:t>
        </x:is>
      </x:c>
      <x:c r="C53" t="n">
        <x:v>6</x:v>
      </x:c>
      <x:c r="D53" s="44" t="n">
        <x:v>10695</x:v>
      </x:c>
      <x:c r="E53" s="44" t="n">
        <x:v>64170</x:v>
      </x:c>
      <x:c r="F53" s="44" t="n">
        <x:v>64170</x:v>
      </x:c>
      <x:c r="G53" s="44" t="n">
        <x:v>0</x:v>
      </x:c>
      <x:c r="H53" s="41" t="inlineStr">
        <x:is>
          <x:t xml:space="preserve">CUMPLE</x:t>
        </x:is>
      </x:c>
    </x:row>
    <x:row r="54">
      <x:c r="A54" t="n">
        <x:v>53</x:v>
      </x:c>
      <x:c r="B54" t="inlineStr">
        <x:is>
          <x:t xml:space="preserve">Cuadernos de contabilidad</x:t>
        </x:is>
      </x:c>
      <x:c r="C54" t="n">
        <x:v>12</x:v>
      </x:c>
      <x:c r="D54" s="44" t="n">
        <x:v>32550</x:v>
      </x:c>
      <x:c r="E54" s="44" t="n">
        <x:v>390600</x:v>
      </x:c>
      <x:c r="F54" s="44" t="n">
        <x:v>390600</x:v>
      </x:c>
      <x:c r="G54" s="44" t="n">
        <x:v>0</x:v>
      </x:c>
      <x:c r="H54" s="41" t="inlineStr">
        <x:is>
          <x:t xml:space="preserve">CUMPLE</x:t>
        </x:is>
      </x:c>
    </x:row>
    <x:row r="55">
      <x:c r="A55" t="n">
        <x:v>54</x:v>
      </x:c>
      <x:c r="B55" t="inlineStr">
        <x:is>
          <x:t xml:space="preserve">Tubo porta planos ajustable</x:t>
        </x:is>
      </x:c>
      <x:c r="C55" t="n">
        <x:v>4</x:v>
      </x:c>
      <x:c r="D55" s="44" t="n">
        <x:v>20460</x:v>
      </x:c>
      <x:c r="E55" s="44" t="n">
        <x:v>81840</x:v>
      </x:c>
      <x:c r="F55" s="44" t="n">
        <x:v>81840</x:v>
      </x:c>
      <x:c r="G55" s="44" t="n">
        <x:v>0</x:v>
      </x:c>
      <x:c r="H55" s="41" t="inlineStr">
        <x:is>
          <x:t xml:space="preserve">CUMPLE</x:t>
        </x:is>
      </x:c>
    </x:row>
    <x:row r="56">
      <x:c r="A56" t="n">
        <x:v>55</x:v>
      </x:c>
      <x:c r="B56" t="inlineStr">
        <x:is>
          <x:t xml:space="preserve">Cinta enmascarar de papel</x:t>
        </x:is>
      </x:c>
      <x:c r="C56" t="n">
        <x:v>2</x:v>
      </x:c>
      <x:c r="D56" s="44" t="n">
        <x:v>13485</x:v>
      </x:c>
      <x:c r="E56" s="44" t="n">
        <x:v>26970</x:v>
      </x:c>
      <x:c r="F56" s="44" t="n">
        <x:v>26970</x:v>
      </x:c>
      <x:c r="G56" s="44" t="n">
        <x:v>0</x:v>
      </x:c>
      <x:c r="H56" s="41" t="inlineStr">
        <x:is>
          <x:t xml:space="preserve">CUMPLE</x:t>
        </x:is>
      </x:c>
    </x:row>
    <x:row r="57">
      <x:c r="A57" t="n">
        <x:v>56</x:v>
      </x:c>
      <x:c r="B57" t="inlineStr">
        <x:is>
          <x:t xml:space="preserve">Tablero acrílico con porta borrador</x:t>
        </x:is>
      </x:c>
      <x:c r="C57" t="n">
        <x:v>2</x:v>
      </x:c>
      <x:c r="D57" s="44" t="n">
        <x:v>232500</x:v>
      </x:c>
      <x:c r="E57" s="44" t="n">
        <x:v>465000</x:v>
      </x:c>
      <x:c r="F57" s="44" t="n">
        <x:v>465000</x:v>
      </x:c>
      <x:c r="G57" s="44" t="n">
        <x:v>0</x:v>
      </x:c>
      <x:c r="H57" s="41" t="inlineStr">
        <x:is>
          <x:t xml:space="preserve">CUMPLE</x:t>
        </x:is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baseColWidth="8" defaultRowHeight="15"/>
  <x:cols>
    <x:col min="1" max="1" width="10" customWidth="1"/>
    <x:col min="2" max="2" width="28" customWidth="1"/>
    <x:col min="3" max="3" width="58" customWidth="1"/>
    <x:col min="4" max="4" width="18" customWidth="1"/>
    <x:col min="5" max="5" width="18" customWidth="1"/>
    <x:col min="6" max="6" width="18" customWidth="1"/>
    <x:col min="7" max="7" width="18" customWidth="1"/>
    <x:col min="8" max="8" width="18" customWidth="1"/>
    <x:col min="9" max="9" width="18" customWidth="1"/>
    <x:col min="10" max="10" width="18" customWidth="1"/>
  </x:cols>
  <x:sheetData>
    <x:row r="1">
      <x:c r="A1" s="45" t="inlineStr">
        <x:is>
          <x:t xml:space="preserve">CÁLCULO PROPUESTO PARA MODIFICACIÓN DE CANTIDADES</x:t>
        </x:is>
      </x:c>
      <x:c r="B1" s="1" t="n"/>
      <x:c r="C1" s="1" t="n"/>
      <x:c r="D1" s="1" t="n"/>
      <x:c r="E1" s="1" t="n"/>
      <x:c r="F1" s="1" t="n"/>
      <x:c r="G1" s="1" t="n"/>
      <x:c r="H1" s="1" t="n"/>
      <x:c r="I1" s="1" t="n"/>
      <x:c r="J1" s="1" t="n"/>
    </x:row>
    <x:row r="3">
      <x:c r="A3" t="inlineStr">
        <x:is>
          <x:t xml:space="preserve">Valor total del contrato</x:t>
        </x:is>
      </x:c>
      <x:c r="B3" s="44" t="n">
        <x:v>81325704</x:v>
      </x:c>
    </x:row>
    <x:row r="4">
      <x:c r="A4" t="inlineStr">
        <x:is>
          <x:t xml:space="preserve">Valor Ítem 27 a retirar</x:t>
        </x:is>
      </x:c>
      <x:c r="B4" s="44" t="n">
        <x:v>1093680</x:v>
      </x:c>
    </x:row>
    <x:row r="5">
      <x:c r="A5" t="inlineStr">
        <x:is>
          <x:t xml:space="preserve">Valor disponible para redistribuir</x:t>
        </x:is>
      </x:c>
      <x:c r="B5" s="44" t="n">
        <x:f>B4</x:f>
        <x:v>1093680</x:v>
      </x:c>
    </x:row>
    <x:row r="6">
      <x:c r="A6" t="inlineStr">
        <x:is>
          <x:t xml:space="preserve">Criterio</x:t>
        </x:is>
      </x:c>
      <x:c r="B6" s="28" t="inlineStr">
        <x:is>
          <x:t xml:space="preserve">Retirar totalmente el Ítem 27 y redistribuir su valor entre los ítems 41, 44 y 45 sin superar el valor contractual.</x:t>
        </x:is>
      </x:c>
    </x:row>
    <x:row r="8">
      <x:c r="A8" s="46" t="inlineStr">
        <x:is>
          <x:t xml:space="preserve">ÍTEM</x:t>
        </x:is>
      </x:c>
      <x:c r="B8" s="46" t="inlineStr">
        <x:is>
          <x:t xml:space="preserve">NOMBRE DEL ÍTEM</x:t>
        </x:is>
      </x:c>
      <x:c r="C8" s="46" t="inlineStr">
        <x:is>
          <x:t xml:space="preserve">DESCRIPCIÓN</x:t>
        </x:is>
      </x:c>
      <x:c r="D8" s="46" t="inlineStr">
        <x:is>
          <x:t xml:space="preserve">CANTIDAD ACTUAL</x:t>
        </x:is>
      </x:c>
      <x:c r="E8" s="46" t="inlineStr">
        <x:is>
          <x:t xml:space="preserve">VALOR UNITARIO</x:t>
        </x:is>
      </x:c>
      <x:c r="F8" s="46" t="inlineStr">
        <x:is>
          <x:t xml:space="preserve">VALOR ACTUAL</x:t>
        </x:is>
      </x:c>
      <x:c r="G8" s="46" t="inlineStr">
        <x:is>
          <x:t xml:space="preserve">CAMBIO CANTIDAD</x:t>
        </x:is>
      </x:c>
      <x:c r="H8" s="46" t="inlineStr">
        <x:is>
          <x:t xml:space="preserve">NUEVA CANTIDAD</x:t>
        </x:is>
      </x:c>
      <x:c r="I8" s="46" t="inlineStr">
        <x:is>
          <x:t xml:space="preserve">NUEVO VALOR</x:t>
        </x:is>
      </x:c>
      <x:c r="J8" s="46" t="inlineStr">
        <x:is>
          <x:t xml:space="preserve">VARIACIÓN</x:t>
        </x:is>
      </x:c>
    </x:row>
    <x:row r="9">
      <x:c r="A9" s="47" t="n">
        <x:v>27</x:v>
      </x:c>
      <x:c r="B9" s="47" t="inlineStr">
        <x:is>
          <x:t xml:space="preserve">Cloruro de calcio</x:t>
        </x:is>
      </x:c>
      <x:c r="C9" s="47" t="inlineStr">
        <x:is>
          <x:t xml:space="preserve">Cloruro de Calcio x kilo</x:t>
        </x:is>
      </x:c>
      <x:c r="D9" s="47" t="n">
        <x:v>24</x:v>
      </x:c>
      <x:c r="E9" s="48" t="n">
        <x:v>45570</x:v>
      </x:c>
      <x:c r="F9" s="48" t="n">
        <x:v>1093680</x:v>
      </x:c>
      <x:c r="G9" s="47" t="n">
        <x:v>-24</x:v>
      </x:c>
      <x:c r="H9" s="47" t="n">
        <x:v>0</x:v>
      </x:c>
      <x:c r="I9" s="48" t="n">
        <x:v>0</x:v>
      </x:c>
      <x:c r="J9" s="48" t="n">
        <x:v>-1093680</x:v>
      </x:c>
    </x:row>
    <x:row r="10">
      <x:c r="A10" s="49" t="n">
        <x:v>41</x:v>
      </x:c>
      <x:c r="B10" s="49" t="inlineStr">
        <x:is>
          <x:t xml:space="preserve">Lima manual</x:t>
        </x:is>
      </x:c>
      <x:c r="C10" s="49" t="inlineStr">
        <x:is>
          <x:t xml:space="preserve">Lima - Tamaño 6 pulgadas, triangular material n.a.</x:t>
        </x:is>
      </x:c>
      <x:c r="D10" s="49" t="n">
        <x:v>12</x:v>
      </x:c>
      <x:c r="E10" s="50" t="n">
        <x:v>9067</x:v>
      </x:c>
      <x:c r="F10" s="50" t="n">
        <x:v>108804</x:v>
      </x:c>
      <x:c r="G10" s="49" t="n">
        <x:v>26</x:v>
      </x:c>
      <x:c r="H10" s="49" t="n">
        <x:v>38</x:v>
      </x:c>
      <x:c r="I10" s="50" t="n">
        <x:v>344546</x:v>
      </x:c>
      <x:c r="J10" s="51" t="n">
        <x:v>235742</x:v>
      </x:c>
    </x:row>
    <x:row r="11">
      <x:c r="A11" s="49" t="n">
        <x:v>44</x:v>
      </x:c>
      <x:c r="B11" s="49" t="inlineStr">
        <x:is>
          <x:t xml:space="preserve">Pala redonda</x:t>
        </x:is>
      </x:c>
      <x:c r="C11" s="49" t="inlineStr">
        <x:is>
          <x:t xml:space="preserve">Pala con cabo Redonda n°. 4 con cabo material n.a.</x:t>
        </x:is>
      </x:c>
      <x:c r="D11" s="49" t="n">
        <x:v>12</x:v>
      </x:c>
      <x:c r="E11" s="50" t="n">
        <x:v>41850</x:v>
      </x:c>
      <x:c r="F11" s="50" t="n">
        <x:v>502200</x:v>
      </x:c>
      <x:c r="G11" s="49" t="n">
        <x:v>15</x:v>
      </x:c>
      <x:c r="H11" s="49" t="n">
        <x:v>27</x:v>
      </x:c>
      <x:c r="I11" s="50" t="n">
        <x:v>1129950</x:v>
      </x:c>
      <x:c r="J11" s="51" t="n">
        <x:v>627750</x:v>
      </x:c>
    </x:row>
    <x:row r="12">
      <x:c r="A12" s="49" t="n">
        <x:v>45</x:v>
      </x:c>
      <x:c r="B12" s="49" t="inlineStr">
        <x:is>
          <x:t xml:space="preserve">Azadón</x:t>
        </x:is>
      </x:c>
      <x:c r="C12" s="49" t="inlineStr">
        <x:is>
          <x:t xml:space="preserve">Azadón con cabo</x:t>
        </x:is>
      </x:c>
      <x:c r="D12" s="49" t="n">
        <x:v>12</x:v>
      </x:c>
      <x:c r="E12" s="50" t="n">
        <x:v>76725</x:v>
      </x:c>
      <x:c r="F12" s="50" t="n">
        <x:v>920700</x:v>
      </x:c>
      <x:c r="G12" s="49" t="n">
        <x:v>3</x:v>
      </x:c>
      <x:c r="H12" s="49" t="n">
        <x:v>15</x:v>
      </x:c>
      <x:c r="I12" s="50" t="n">
        <x:v>1150875</x:v>
      </x:c>
      <x:c r="J12" s="51" t="n">
        <x:v>230175</x:v>
      </x:c>
    </x:row>
    <x:row r="15">
      <x:c r="A15" s="52" t="inlineStr">
        <x:is>
          <x:t xml:space="preserve">RESUMEN FINANCIERO</x:t>
        </x:is>
      </x:c>
      <x:c r="D15" s="39" t="inlineStr">
        <x:is>
          <x:t xml:space="preserve">RESULTADO DE LA REDISTRIBUCIÓN</x:t>
        </x:is>
      </x:c>
    </x:row>
    <x:row r="16">
      <x:c r="A16" t="inlineStr">
        <x:is>
          <x:t xml:space="preserve">Valor contractual antes de la modificación</x:t>
        </x:is>
      </x:c>
      <x:c r="B16" s="44" t="n">
        <x:v>81325704</x:v>
      </x:c>
      <x:c r="D16" t="inlineStr">
        <x:is>
          <x:t xml:space="preserve">Valor liberado por Ítem 27</x:t>
        </x:is>
      </x:c>
      <x:c r="E16" s="44" t="n">
        <x:v>1093680</x:v>
      </x:c>
    </x:row>
    <x:row r="17">
      <x:c r="A17" t="inlineStr">
        <x:is>
          <x:t xml:space="preserve">Menos: retiro Ítem 27</x:t>
        </x:is>
      </x:c>
      <x:c r="B17" s="44" t="n">
        <x:v>-1093680</x:v>
      </x:c>
      <x:c r="D17" t="inlineStr">
        <x:is>
          <x:t xml:space="preserve">Valor usado en incrementos</x:t>
        </x:is>
      </x:c>
      <x:c r="E17" s="44" t="n">
        <x:v>1093667</x:v>
      </x:c>
    </x:row>
    <x:row r="18">
      <x:c r="A18" t="inlineStr">
        <x:is>
          <x:t xml:space="preserve">Más: incremento Ítem 41</x:t>
        </x:is>
      </x:c>
      <x:c r="B18" s="44" t="n">
        <x:v>235742</x:v>
      </x:c>
      <x:c r="D18" t="inlineStr">
        <x:is>
          <x:t xml:space="preserve">Saldo sin utilizar</x:t>
        </x:is>
      </x:c>
      <x:c r="E18" s="43" t="n">
        <x:f>E16-E17</x:f>
        <x:v>13</x:v>
      </x:c>
    </x:row>
    <x:row r="19">
      <x:c r="A19" t="inlineStr">
        <x:is>
          <x:t xml:space="preserve">Más: incremento Ítem 44</x:t>
        </x:is>
      </x:c>
      <x:c r="B19" s="44" t="n">
        <x:v>627750</x:v>
      </x:c>
    </x:row>
    <x:row r="20">
      <x:c r="A20" t="inlineStr">
        <x:is>
          <x:t xml:space="preserve">Más: incremento Ítem 45</x:t>
        </x:is>
      </x:c>
      <x:c r="B20" s="44" t="n">
        <x:v>230175</x:v>
      </x:c>
    </x:row>
    <x:row r="21">
      <x:c r="A21" t="inlineStr">
        <x:is>
          <x:t xml:space="preserve">Nuevo valor resultante</x:t>
        </x:is>
      </x:c>
      <x:c r="B21" s="44" t="n">
        <x:f>SUM(B16:B20)</x:f>
        <x:v>81325691</x:v>
      </x:c>
    </x:row>
    <x:row r="22">
      <x:c r="A22" t="inlineStr">
        <x:is>
          <x:t xml:space="preserve">Diferencia frente al valor del contrato</x:t>
        </x:is>
      </x:c>
      <x:c r="B22" s="44" t="n">
        <x:f>B16-B21</x:f>
        <x:v>13</x:v>
      </x:c>
    </x:row>
    <x:row r="23">
      <x:c r="A23" t="inlineStr">
        <x:is>
          <x:t xml:space="preserve">Verificación</x:t>
        </x:is>
      </x:c>
      <x:c r="B23" s="41" t="str">
        <x:f>IF(B21&lt;=B16,"CUMPLE: NO SUPERA EL VALOR DEL CONTRATO","NO CUMPLE")</x:f>
        <x:v>CUMPLE: NO SUPERA EL VALOR DEL CONTRATO</x:v>
      </x:c>
    </x:row>
    <x:row r="25">
      <x:c r="A25" t="inlineStr">
        <x:is>
          <x:t xml:space="preserve">Nota:</x:t>
        </x:is>
      </x:c>
      <x:c r="B25" s="53" t="inlineStr">
        <x:is>
          <x:t xml:space="preserve">Corrección según la distribución indicada: se retiran los 24 kg del ítem 27 (Cloruro de calcio), liberando $1.093.680. Se agregan 26 unidades al ítem 41 (Lima manual), 15 unidades al ítem 44 (Pala redonda) y 3 unidades al ítem 45 (Azadón). Las cantidades finales quedan en 38, 27 y 15 unidades, respectivamente. La sustitución utiliza $1.093.667, deja un saldo de $13 y el valor contractual resultante es $81.325.691, sin superar el valor del contrato de $81.325.704.</x:t>
        </x:is>
      </x:c>
      <x:c r="C25" s="1" t="n"/>
      <x:c r="D25" s="1" t="n"/>
      <x:c r="E25" s="1" t="n"/>
      <x:c r="F25" s="1" t="n"/>
      <x:c r="G25" s="1" t="n"/>
      <x:c r="H25" s="1" t="n"/>
      <x:c r="I25" s="1" t="n"/>
      <x:c r="J25" s="1" t="n"/>
    </x:row>
    <x:row r="26">
      <x:c r="B26" s="1" t="n"/>
      <x:c r="J26" s="1" t="n"/>
    </x:row>
    <x:row r="27">
      <x:c r="B27" s="1" t="n"/>
      <x:c r="C27" s="1" t="n"/>
      <x:c r="D27" s="1" t="n"/>
      <x:c r="E27" s="1" t="n"/>
      <x:c r="F27" s="1" t="n"/>
      <x:c r="G27" s="1" t="n"/>
      <x:c r="H27" s="1" t="n"/>
      <x:c r="I27" s="1" t="n"/>
      <x:c r="J27" s="1" t="n"/>
    </x:row>
  </x:sheetData>
  <x:mergeCells>
    <x:mergeCell ref="A1:J1"/>
    <x:mergeCell ref="B25:J27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9" hidden="0" customWidth="1"/>
    <x:col min="2" max="2" width="30" hidden="0" customWidth="1"/>
    <x:col min="3" max="3" width="52" hidden="0" customWidth="1"/>
    <x:col min="4" max="4" width="16" hidden="0" customWidth="1"/>
    <x:col min="5" max="5" width="22" hidden="0" customWidth="1"/>
    <x:col min="6" max="6" width="18" hidden="0" customWidth="1"/>
    <x:col min="7" max="7" width="20" hidden="0" customWidth="1"/>
  </x:cols>
  <x:sheetData>
    <x:row r="1" ht="28" customHeight="1">
      <x:c r="A1" s="95" t="str">
        <x:v>LISTADO FINAL DE ÍTEMS DESPUÉS DE LA SUSTITUCIÓN</x:v>
      </x:c>
      <x:c r="B1" s="95"/>
      <x:c r="C1" s="95"/>
      <x:c r="D1" s="95"/>
      <x:c r="E1" s="95"/>
      <x:c r="F1" s="95"/>
      <x:c r="G1" s="95"/>
    </x:row>
    <x:row r="3">
      <x:c r="A3" s="96" t="str">
        <x:v>Valor original del contrato</x:v>
      </x:c>
      <x:c r="B3" s="98" t="n">
        <x:v>81325704</x:v>
      </x:c>
    </x:row>
    <x:row r="4">
      <x:c r="A4" s="96" t="str">
        <x:v>Ítem eliminado</x:v>
      </x:c>
      <x:c r="B4" s="97" t="str">
        <x:v>27 - Cloruro de calcio</x:v>
      </x:c>
    </x:row>
    <x:row r="5">
      <x:c r="A5" s="96" t="str">
        <x:v>Valor retirado del ítem 27</x:v>
      </x:c>
      <x:c r="B5" s="98" t="n">
        <x:v>1093680</x:v>
      </x:c>
    </x:row>
    <x:row r="6">
      <x:c r="A6" s="96" t="str">
        <x:v>Nuevo valor contractual esperado</x:v>
      </x:c>
      <x:c r="B6" s="98" t="n">
        <x:v>81325691</x:v>
      </x:c>
    </x:row>
    <x:row r="8" ht="34" customHeight="1">
      <x:c r="A8" s="103" t="str">
        <x:v>ÍTEM</x:v>
      </x:c>
      <x:c r="B8" s="103" t="str">
        <x:v>NOMBRE</x:v>
      </x:c>
      <x:c r="C8" s="103" t="str">
        <x:v>DESCRIPCIÓN DETALLADA</x:v>
      </x:c>
      <x:c r="D8" s="103" t="str">
        <x:v>CANTIDAD FINAL</x:v>
      </x:c>
      <x:c r="E8" s="103" t="str">
        <x:v>UNIDAD DE MEDIDA</x:v>
      </x:c>
      <x:c r="F8" s="103" t="str">
        <x:v>VALOR UNITARIO</x:v>
      </x:c>
      <x:c r="G8" s="103" t="str">
        <x:v>VALOR TOTAL</x:v>
      </x:c>
    </x:row>
    <x:row r="9">
      <x:c r="A9" s="110" t="n">
        <x:v>1</x:v>
      </x:c>
      <x:c r="B9" s="88" t="str">
        <x:v>Papel para impresión o fotocopiado tamaño carta</x:v>
      </x:c>
      <x:c r="C9" s="88" t="str">
        <x:v>Papel tamaño carta (resma)</x:v>
      </x:c>
      <x:c r="D9" s="110" t="n">
        <x:v>52</x:v>
      </x:c>
      <x:c r="E9" s="110" t="str">
        <x:v>Resma</x:v>
      </x:c>
      <x:c r="F9" s="89" t="n">
        <x:v>31155</x:v>
      </x:c>
      <x:c r="G9" s="89" t="n">
        <x:f>D9*F9</x:f>
        <x:v>1620060</x:v>
      </x:c>
    </x:row>
    <x:row r="10">
      <x:c r="A10" s="110" t="n">
        <x:v>2</x:v>
      </x:c>
      <x:c r="B10" s="88" t="str">
        <x:v>Tinta para impresora a color</x:v>
      </x:c>
      <x:c r="C10" s="88" t="str">
        <x:v>Tinta para Impresora a color - Pack de 4 Unidades. Botellas de 65 ml, numero 544. Colores (Negro, Magenta, Cian y Amarillo)</x:v>
      </x:c>
      <x:c r="D10" s="110" t="n">
        <x:v>6</x:v>
      </x:c>
      <x:c r="E10" s="110" t="str">
        <x:v>Unidad</x:v>
      </x:c>
      <x:c r="F10" s="89" t="n">
        <x:v>290625</x:v>
      </x:c>
      <x:c r="G10" s="89" t="n">
        <x:f>D10*F10</x:f>
        <x:v>1743750</x:v>
      </x:c>
    </x:row>
    <x:row r="11">
      <x:c r="A11" s="110" t="n">
        <x:v>3</x:v>
      </x:c>
      <x:c r="B11" s="88" t="str">
        <x:v>Papel kraft en rollo</x:v>
      </x:c>
      <x:c r="C11" s="88" t="str">
        <x:v>Papel Kraft 20 Pulgadas - 150 Mts - 60 Gr</x:v>
      </x:c>
      <x:c r="D11" s="110" t="n">
        <x:v>12</x:v>
      </x:c>
      <x:c r="E11" s="110" t="str">
        <x:v>Rollo</x:v>
      </x:c>
      <x:c r="F11" s="89" t="n">
        <x:v>51615</x:v>
      </x:c>
      <x:c r="G11" s="89" t="n">
        <x:f>D11*F11</x:f>
        <x:v>619380</x:v>
      </x:c>
    </x:row>
    <x:row r="12">
      <x:c r="A12" s="110" t="n">
        <x:v>4</x:v>
      </x:c>
      <x:c r="B12" s="88" t="str">
        <x:v>Soporte para rollo de papel</x:v>
      </x:c>
      <x:c r="C12" s="88" t="str">
        <x:v>Soporte Para Rollo De Papel Kraft</x:v>
      </x:c>
      <x:c r="D12" s="110" t="n">
        <x:v>12</x:v>
      </x:c>
      <x:c r="E12" s="110" t="str">
        <x:v>Unidad</x:v>
      </x:c>
      <x:c r="F12" s="89" t="n">
        <x:v>181350</x:v>
      </x:c>
      <x:c r="G12" s="89" t="n">
        <x:f>D12*F12</x:f>
        <x:v>2176200</x:v>
      </x:c>
    </x:row>
    <x:row r="13">
      <x:c r="A13" s="110" t="n">
        <x:v>5</x:v>
      </x:c>
      <x:c r="B13" s="88" t="str">
        <x:v>Marcadores borrables</x:v>
      </x:c>
      <x:c r="C13" s="88" t="str">
        <x:v>Marcadores borrables colores variados</x:v>
      </x:c>
      <x:c r="D13" s="110" t="n">
        <x:v>18</x:v>
      </x:c>
      <x:c r="E13" s="110" t="str">
        <x:v>Caja x 10</x:v>
      </x:c>
      <x:c r="F13" s="89" t="n">
        <x:v>33480</x:v>
      </x:c>
      <x:c r="G13" s="89" t="n">
        <x:f>D13*F13</x:f>
        <x:v>602640</x:v>
      </x:c>
    </x:row>
    <x:row r="14">
      <x:c r="A14" s="110" t="n">
        <x:v>6</x:v>
      </x:c>
      <x:c r="B14" s="88" t="str">
        <x:v>Marcadores permanentes</x:v>
      </x:c>
      <x:c r="C14" s="88" t="str">
        <x:v>Marcadores permanentes de punta fina, colores surtidos y negro</x:v>
      </x:c>
      <x:c r="D14" s="110" t="n">
        <x:v>28</x:v>
      </x:c>
      <x:c r="E14" s="110" t="str">
        <x:v>Caja x 10</x:v>
      </x:c>
      <x:c r="F14" s="89" t="n">
        <x:v>33480</x:v>
      </x:c>
      <x:c r="G14" s="89" t="n">
        <x:f>D14*F14</x:f>
        <x:v>937440</x:v>
      </x:c>
    </x:row>
    <x:row r="15">
      <x:c r="A15" s="110" t="n">
        <x:v>7</x:v>
      </x:c>
      <x:c r="B15" s="88" t="str">
        <x:v>Barreno manual</x:v>
      </x:c>
      <x:c r="C15" s="88" t="str">
        <x:v>Barreno manual</x:v>
      </x:c>
      <x:c r="D15" s="110" t="n">
        <x:v>12</x:v>
      </x:c>
      <x:c r="E15" s="110" t="str">
        <x:v>Unidad</x:v>
      </x:c>
      <x:c r="F15" s="89" t="n">
        <x:v>107415</x:v>
      </x:c>
      <x:c r="G15" s="89" t="n">
        <x:f>D15*F15</x:f>
        <x:v>1288980</x:v>
      </x:c>
    </x:row>
    <x:row r="16">
      <x:c r="A16" s="110" t="n">
        <x:v>8</x:v>
      </x:c>
      <x:c r="B16" s="88" t="str">
        <x:v>Tiras indicadoras de pH</x:v>
      </x:c>
      <x:c r="C16" s="88" t="str">
        <x:v>Cintas de PH - Tiras Cinta Papel Indicador Ph 0-14 Acido/alcalino Caja X100</x:v>
      </x:c>
      <x:c r="D16" s="110" t="n">
        <x:v>48</x:v>
      </x:c>
      <x:c r="E16" s="110" t="str">
        <x:v>Unidad</x:v>
      </x:c>
      <x:c r="F16" s="89" t="n">
        <x:v>32550</x:v>
      </x:c>
      <x:c r="G16" s="89" t="n">
        <x:f>D16*F16</x:f>
        <x:v>1562400</x:v>
      </x:c>
    </x:row>
    <x:row r="17">
      <x:c r="A17" s="110" t="n">
        <x:v>9</x:v>
      </x:c>
      <x:c r="B17" s="88" t="str">
        <x:v>Kit para análisis de calidad del agua</x:v>
      </x:c>
      <x:c r="C17" s="88" t="str">
        <x:v>Kit análisis de agua - Medidor Digital De Calidad Del Agua</x:v>
      </x:c>
      <x:c r="D17" s="110" t="n">
        <x:v>24</x:v>
      </x:c>
      <x:c r="E17" s="110" t="str">
        <x:v>Unidad/KIT</x:v>
      </x:c>
      <x:c r="F17" s="89" t="n">
        <x:v>90675</x:v>
      </x:c>
      <x:c r="G17" s="89" t="n">
        <x:f>D17*F17</x:f>
        <x:v>2176200</x:v>
      </x:c>
    </x:row>
    <x:row r="18">
      <x:c r="A18" s="110" t="n">
        <x:v>10</x:v>
      </x:c>
      <x:c r="B18" s="88" t="str">
        <x:v>Melaza de caña</x:v>
      </x:c>
      <x:c r="C18" s="88" t="str">
        <x:v>Melaza - de caña bulto x 30 kg</x:v>
      </x:c>
      <x:c r="D18" s="110" t="n">
        <x:v>24</x:v>
      </x:c>
      <x:c r="E18" s="110" t="str">
        <x:v>Bulto de 30 kilos</x:v>
      </x:c>
      <x:c r="F18" s="89" t="n">
        <x:v>155775</x:v>
      </x:c>
      <x:c r="G18" s="89" t="n">
        <x:f>D18*F18</x:f>
        <x:v>3738600</x:v>
      </x:c>
    </x:row>
    <x:row r="19">
      <x:c r="A19" s="110" t="n">
        <x:v>11</x:v>
      </x:c>
      <x:c r="B19" s="88" t="str">
        <x:v>Azufre</x:v>
      </x:c>
      <x:c r="C19" s="88" t="str">
        <x:v>Azufre x kilo</x:v>
      </x:c>
      <x:c r="D19" s="110" t="n">
        <x:v>60</x:v>
      </x:c>
      <x:c r="E19" s="110" t="str">
        <x:v>Kilos</x:v>
      </x:c>
      <x:c r="F19" s="89" t="n">
        <x:v>17670</x:v>
      </x:c>
      <x:c r="G19" s="89" t="n">
        <x:f>D19*F19</x:f>
        <x:v>1060200</x:v>
      </x:c>
    </x:row>
    <x:row r="20">
      <x:c r="A20" s="110" t="n">
        <x:v>12</x:v>
      </x:c>
      <x:c r="B20" s="88" t="str">
        <x:v>Compost orgánico</x:v>
      </x:c>
      <x:c r="C20" s="88" t="str">
        <x:v>Compost - bulto de 40 kilos</x:v>
      </x:c>
      <x:c r="D20" s="110" t="n">
        <x:v>12</x:v>
      </x:c>
      <x:c r="E20" s="110" t="str">
        <x:v>Bulto de 40 kilos</x:v>
      </x:c>
      <x:c r="F20" s="89" t="n">
        <x:v>33015</x:v>
      </x:c>
      <x:c r="G20" s="89" t="n">
        <x:f>D20*F20</x:f>
        <x:v>396180</x:v>
      </x:c>
    </x:row>
    <x:row r="21">
      <x:c r="A21" s="110" t="n">
        <x:v>13</x:v>
      </x:c>
      <x:c r="B21" s="88" t="str">
        <x:v>Cloruro de sodio</x:v>
      </x:c>
      <x:c r="C21" s="88" t="str">
        <x:v>Cloruro de sodio - bulto x 25 kilos</x:v>
      </x:c>
      <x:c r="D21" s="110" t="n">
        <x:v>12</x:v>
      </x:c>
      <x:c r="E21" s="110" t="str">
        <x:v>Bulto x 25 kilos</x:v>
      </x:c>
      <x:c r="F21" s="89" t="n">
        <x:v>302250</x:v>
      </x:c>
      <x:c r="G21" s="89" t="n">
        <x:f>D21*F21</x:f>
        <x:v>3627000</x:v>
      </x:c>
    </x:row>
    <x:row r="22">
      <x:c r="A22" s="110" t="n">
        <x:v>14</x:v>
      </x:c>
      <x:c r="B22" s="88" t="str">
        <x:v>Inóculo microbiano para compostaje</x:v>
      </x:c>
      <x:c r="C22" s="88" t="str">
        <x:v>Inóculo microbial para compostaje - Galón</x:v>
      </x:c>
      <x:c r="D22" s="110" t="n">
        <x:v>12</x:v>
      </x:c>
      <x:c r="E22" s="110" t="str">
        <x:v>Galón</x:v>
      </x:c>
      <x:c r="F22" s="89" t="n">
        <x:v>144150</x:v>
      </x:c>
      <x:c r="G22" s="89" t="n">
        <x:f>D22*F22</x:f>
        <x:v>1729800</x:v>
      </x:c>
    </x:row>
    <x:row r="23">
      <x:c r="A23" s="110" t="n">
        <x:v>15</x:v>
      </x:c>
      <x:c r="B23" s="88" t="str">
        <x:v>Bidón o garrafa plástica</x:v>
      </x:c>
      <x:c r="C23" s="88" t="str">
        <x:v>Garrafa o Bidón de 20 litros</x:v>
      </x:c>
      <x:c r="D23" s="110" t="n">
        <x:v>120</x:v>
      </x:c>
      <x:c r="E23" s="110" t="str">
        <x:v>Unidad</x:v>
      </x:c>
      <x:c r="F23" s="89" t="n">
        <x:v>31620</x:v>
      </x:c>
      <x:c r="G23" s="89" t="n">
        <x:f>D23*F23</x:f>
        <x:v>3794400</x:v>
      </x:c>
    </x:row>
    <x:row r="24">
      <x:c r="A24" s="110" t="n">
        <x:v>16</x:v>
      </x:c>
      <x:c r="B24" s="88" t="str">
        <x:v>Cernidor o zaranda para tierra</x:v>
      </x:c>
      <x:c r="C24" s="88" t="str">
        <x:v>Cernidor de tierra o zaranda</x:v>
      </x:c>
      <x:c r="D24" s="110" t="n">
        <x:v>12</x:v>
      </x:c>
      <x:c r="E24" s="110" t="str">
        <x:v>Unidad</x:v>
      </x:c>
      <x:c r="F24" s="89" t="n">
        <x:v>81840</x:v>
      </x:c>
      <x:c r="G24" s="89" t="n">
        <x:f>D24*F24</x:f>
        <x:v>982080</x:v>
      </x:c>
    </x:row>
    <x:row r="25">
      <x:c r="A25" s="110" t="n">
        <x:v>17</x:v>
      </x:c>
      <x:c r="B25" s="88" t="str">
        <x:v>Paleta mezcladora manual</x:v>
      </x:c>
      <x:c r="C25" s="88" t="str">
        <x:v>Paleta mezcladora</x:v>
      </x:c>
      <x:c r="D25" s="110" t="n">
        <x:v>12</x:v>
      </x:c>
      <x:c r="E25" s="110" t="str">
        <x:v>Unidad</x:v>
      </x:c>
      <x:c r="F25" s="89" t="n">
        <x:v>33945</x:v>
      </x:c>
      <x:c r="G25" s="89" t="n">
        <x:f>D25*F25</x:f>
        <x:v>407340</x:v>
      </x:c>
    </x:row>
    <x:row r="26">
      <x:c r="A26" s="110" t="n">
        <x:v>18</x:v>
      </x:c>
      <x:c r="B26" s="88" t="str">
        <x:v>Fosfato natural</x:v>
      </x:c>
      <x:c r="C26" s="88" t="str">
        <x:v>Fosfato natural molido (P) x libra</x:v>
      </x:c>
      <x:c r="D26" s="110" t="n">
        <x:v>48</x:v>
      </x:c>
      <x:c r="E26" s="110" t="str">
        <x:v>Lb</x:v>
      </x:c>
      <x:c r="F26" s="89" t="n">
        <x:v>13020</x:v>
      </x:c>
      <x:c r="G26" s="89" t="n">
        <x:f>D26*F26</x:f>
        <x:v>624960</x:v>
      </x:c>
    </x:row>
    <x:row r="27">
      <x:c r="A27" s="110" t="n">
        <x:v>19</x:v>
      </x:c>
      <x:c r="B27" s="88" t="str">
        <x:v>Sulfato de potasio</x:v>
      </x:c>
      <x:c r="C27" s="88" t="str">
        <x:v>Sulfato de potasio (K) x libra</x:v>
      </x:c>
      <x:c r="D27" s="110" t="n">
        <x:v>48</x:v>
      </x:c>
      <x:c r="E27" s="110" t="str">
        <x:v>Lb</x:v>
      </x:c>
      <x:c r="F27" s="89" t="n">
        <x:v>12555</x:v>
      </x:c>
      <x:c r="G27" s="89" t="n">
        <x:f>D27*F27</x:f>
        <x:v>602640</x:v>
      </x:c>
    </x:row>
    <x:row r="28">
      <x:c r="A28" s="110" t="n">
        <x:v>20</x:v>
      </x:c>
      <x:c r="B28" s="88" t="str">
        <x:v>Carbonato de calcio</x:v>
      </x:c>
      <x:c r="C28" s="88" t="str">
        <x:v>Carbonato de calcio (Ca) x libra</x:v>
      </x:c>
      <x:c r="D28" s="110" t="n">
        <x:v>48</x:v>
      </x:c>
      <x:c r="E28" s="110" t="str">
        <x:v>Lb</x:v>
      </x:c>
      <x:c r="F28" s="89" t="n">
        <x:v>8370</x:v>
      </x:c>
      <x:c r="G28" s="89" t="n">
        <x:f>D28*F28</x:f>
        <x:v>401760</x:v>
      </x:c>
    </x:row>
    <x:row r="29">
      <x:c r="A29" s="110" t="n">
        <x:v>21</x:v>
      </x:c>
      <x:c r="B29" s="88" t="str">
        <x:v>Sulfato de magnesio</x:v>
      </x:c>
      <x:c r="C29" s="88" t="str">
        <x:v>Sulfato de magnesio (Mg) x kilo</x:v>
      </x:c>
      <x:c r="D29" s="110" t="n">
        <x:v>48</x:v>
      </x:c>
      <x:c r="E29" s="110" t="str">
        <x:v>Kg</x:v>
      </x:c>
      <x:c r="F29" s="89" t="n">
        <x:v>16740</x:v>
      </x:c>
      <x:c r="G29" s="89" t="n">
        <x:f>D29*F29</x:f>
        <x:v>803520</x:v>
      </x:c>
    </x:row>
    <x:row r="30">
      <x:c r="A30" s="110" t="n">
        <x:v>22</x:v>
      </x:c>
      <x:c r="B30" s="88" t="str">
        <x:v>Sulfato de zinc</x:v>
      </x:c>
      <x:c r="C30" s="88" t="str">
        <x:v>Sulfato de zinc (Zn) x kilo</x:v>
      </x:c>
      <x:c r="D30" s="110" t="n">
        <x:v>72</x:v>
      </x:c>
      <x:c r="E30" s="110" t="str">
        <x:v>Kg</x:v>
      </x:c>
      <x:c r="F30" s="89" t="n">
        <x:v>26970</x:v>
      </x:c>
      <x:c r="G30" s="89" t="n">
        <x:f>D30*F30</x:f>
        <x:v>1941840</x:v>
      </x:c>
    </x:row>
    <x:row r="31">
      <x:c r="A31" s="110" t="n">
        <x:v>23</x:v>
      </x:c>
      <x:c r="B31" s="88" t="str">
        <x:v>Sulfato ferroso</x:v>
      </x:c>
      <x:c r="C31" s="88" t="str">
        <x:v>Sulfato ferroso (Fe) x kilo</x:v>
      </x:c>
      <x:c r="D31" s="110" t="n">
        <x:v>24</x:v>
      </x:c>
      <x:c r="E31" s="110" t="str">
        <x:v>Kg</x:v>
      </x:c>
      <x:c r="F31" s="89" t="n">
        <x:v>12555</x:v>
      </x:c>
      <x:c r="G31" s="89" t="n">
        <x:f>D31*F31</x:f>
        <x:v>301320</x:v>
      </x:c>
    </x:row>
    <x:row r="32">
      <x:c r="A32" s="110" t="n">
        <x:v>24</x:v>
      </x:c>
      <x:c r="B32" s="88" t="str">
        <x:v>Bórax</x:v>
      </x:c>
      <x:c r="C32" s="88" t="str">
        <x:v>Borax x kilo</x:v>
      </x:c>
      <x:c r="D32" s="110" t="n">
        <x:v>36</x:v>
      </x:c>
      <x:c r="E32" s="110" t="str">
        <x:v>Kg</x:v>
      </x:c>
      <x:c r="F32" s="89" t="n">
        <x:v>22320</x:v>
      </x:c>
      <x:c r="G32" s="89" t="n">
        <x:f>D32*F32</x:f>
        <x:v>803520</x:v>
      </x:c>
    </x:row>
    <x:row r="33">
      <x:c r="A33" s="110" t="n">
        <x:v>25</x:v>
      </x:c>
      <x:c r="B33" s="88" t="str">
        <x:v>Sulfato de cobre</x:v>
      </x:c>
      <x:c r="C33" s="88" t="str">
        <x:v>Sulfato de cobre (Cu) x kilo</x:v>
      </x:c>
      <x:c r="D33" s="110" t="n">
        <x:v>24</x:v>
      </x:c>
      <x:c r="E33" s="110" t="str">
        <x:v>Kg</x:v>
      </x:c>
      <x:c r="F33" s="89" t="n">
        <x:v>53475</x:v>
      </x:c>
      <x:c r="G33" s="89" t="n">
        <x:f>D33*F33</x:f>
        <x:v>1283400</x:v>
      </x:c>
    </x:row>
    <x:row r="34">
      <x:c r="A34" s="110" t="n">
        <x:v>26</x:v>
      </x:c>
      <x:c r="B34" s="88" t="str">
        <x:v>Sulfato de manganeso</x:v>
      </x:c>
      <x:c r="C34" s="88" t="str">
        <x:v>Sulfato de Manganeso (Mg) x kilo</x:v>
      </x:c>
      <x:c r="D34" s="110" t="n">
        <x:v>24</x:v>
      </x:c>
      <x:c r="E34" s="110" t="str">
        <x:v>Kg</x:v>
      </x:c>
      <x:c r="F34" s="89" t="n">
        <x:v>26040</x:v>
      </x:c>
      <x:c r="G34" s="89" t="n">
        <x:f>D34*F34</x:f>
        <x:v>624960</x:v>
      </x:c>
    </x:row>
    <x:row r="35">
      <x:c r="A35" s="110" t="n">
        <x:v>28</x:v>
      </x:c>
      <x:c r="B35" s="88" t="str">
        <x:v>Balde plástico graduado</x:v>
      </x:c>
      <x:c r="C35" s="88" t="str">
        <x:v>Balde plástico con rótulo volumétrico 15 litros</x:v>
      </x:c>
      <x:c r="D35" s="110" t="n">
        <x:v>24</x:v>
      </x:c>
      <x:c r="E35" s="110" t="str">
        <x:v>Unidad</x:v>
      </x:c>
      <x:c r="F35" s="89" t="n">
        <x:v>26040</x:v>
      </x:c>
      <x:c r="G35" s="89" t="n">
        <x:f>D35*F35</x:f>
        <x:v>624960</x:v>
      </x:c>
    </x:row>
    <x:row r="36">
      <x:c r="A36" s="110" t="n">
        <x:v>29</x:v>
      </x:c>
      <x:c r="B36" s="88" t="str">
        <x:v>Caneca plástica con tapa</x:v>
      </x:c>
      <x:c r="C36" s="88" t="str">
        <x:v>Caneca 250 litros con aro y tapa</x:v>
      </x:c>
      <x:c r="D36" s="110" t="n">
        <x:v>48</x:v>
      </x:c>
      <x:c r="E36" s="110" t="str">
        <x:v>Unidad</x:v>
      </x:c>
      <x:c r="F36" s="89" t="n">
        <x:v>262725</x:v>
      </x:c>
      <x:c r="G36" s="89" t="n">
        <x:f>D36*F36</x:f>
        <x:v>12610800</x:v>
      </x:c>
    </x:row>
    <x:row r="37">
      <x:c r="A37" s="110" t="n">
        <x:v>30</x:v>
      </x:c>
      <x:c r="B37" s="88" t="str">
        <x:v>Carretilla</x:v>
      </x:c>
      <x:c r="C37" s="88" t="str">
        <x:v>Carretilla 142 Litros Antipinchazos De Platón Plástico Pretul Negro</x:v>
      </x:c>
      <x:c r="D37" s="110" t="n">
        <x:v>12</x:v>
      </x:c>
      <x:c r="E37" s="110" t="str">
        <x:v>Unidad</x:v>
      </x:c>
      <x:c r="F37" s="89" t="n">
        <x:v>395250</x:v>
      </x:c>
      <x:c r="G37" s="89" t="n">
        <x:f>D37*F37</x:f>
        <x:v>4743000</x:v>
      </x:c>
    </x:row>
    <x:row r="38">
      <x:c r="A38" s="110" t="n">
        <x:v>31</x:v>
      </x:c>
      <x:c r="B38" s="88" t="str">
        <x:v>Fumigadora de espalda manual</x:v>
      </x:c>
      <x:c r="C38" s="88" t="str">
        <x:v>Fumigadora de espalda con tanque de 20 litros - material polietileno</x:v>
      </x:c>
      <x:c r="D38" s="110" t="n">
        <x:v>24</x:v>
      </x:c>
      <x:c r="E38" s="110" t="str">
        <x:v>Unidad</x:v>
      </x:c>
      <x:c r="F38" s="89" t="n">
        <x:v>298065</x:v>
      </x:c>
      <x:c r="G38" s="89" t="n">
        <x:f>D38*F38</x:f>
        <x:v>7153560</x:v>
      </x:c>
    </x:row>
    <x:row r="39">
      <x:c r="A39" s="110" t="n">
        <x:v>32</x:v>
      </x:c>
      <x:c r="B39" s="88" t="str">
        <x:v>Medidor digital de suelos y ambiente</x:v>
      </x:c>
      <x:c r="C39" s="88" t="str">
        <x:v>Termohigrómetro básico digital - Medidor Digital Suelos Ph Humedad Luz Temperatura 4en1</x:v>
      </x:c>
      <x:c r="D39" s="110" t="n">
        <x:v>12</x:v>
      </x:c>
      <x:c r="E39" s="110" t="str">
        <x:v>Unidad</x:v>
      </x:c>
      <x:c r="F39" s="89" t="n">
        <x:v>209250</x:v>
      </x:c>
      <x:c r="G39" s="89" t="n">
        <x:f>D39*F39</x:f>
        <x:v>2511000</x:v>
      </x:c>
    </x:row>
    <x:row r="40">
      <x:c r="A40" s="110" t="n">
        <x:v>33</x:v>
      </x:c>
      <x:c r="B40" s="88" t="str">
        <x:v>Flexómetro</x:v>
      </x:c>
      <x:c r="C40" s="88" t="str">
        <x:v>Flexómetro Contra Impactos 8 Metros con Cinta 25 Mm Grad. Con superficie en goma o plástico</x:v>
      </x:c>
      <x:c r="D40" s="110" t="n">
        <x:v>48</x:v>
      </x:c>
      <x:c r="E40" s="110" t="str">
        <x:v>Unidad</x:v>
      </x:c>
      <x:c r="F40" s="89" t="n">
        <x:v>41850</x:v>
      </x:c>
      <x:c r="G40" s="89" t="n">
        <x:f>D40*F40</x:f>
        <x:v>2008800</x:v>
      </x:c>
    </x:row>
    <x:row r="41">
      <x:c r="A41" s="110" t="n">
        <x:v>34</x:v>
      </x:c>
      <x:c r="B41" s="88" t="str">
        <x:v>Cal viva</x:v>
      </x:c>
      <x:c r="C41" s="88" t="str">
        <x:v>Cal viva - Bulto x 25 kilos</x:v>
      </x:c>
      <x:c r="D41" s="110" t="n">
        <x:v>12</x:v>
      </x:c>
      <x:c r="E41" s="110" t="str">
        <x:v>Bulto</x:v>
      </x:c>
      <x:c r="F41" s="89" t="n">
        <x:v>227850</x:v>
      </x:c>
      <x:c r="G41" s="89" t="n">
        <x:f>D41*F41</x:f>
        <x:v>2734200</x:v>
      </x:c>
    </x:row>
    <x:row r="42">
      <x:c r="A42" s="110" t="n">
        <x:v>35</x:v>
      </x:c>
      <x:c r="B42" s="88" t="str">
        <x:v>Cinta métrica larga (decámetro)</x:v>
      </x:c>
      <x:c r="C42" s="88" t="str">
        <x:v>Decámetro - Cinta métrica de 20 metros</x:v>
      </x:c>
      <x:c r="D42" s="110" t="n">
        <x:v>12</x:v>
      </x:c>
      <x:c r="E42" s="110" t="str">
        <x:v>Unidad</x:v>
      </x:c>
      <x:c r="F42" s="89" t="n">
        <x:v>45570</x:v>
      </x:c>
      <x:c r="G42" s="89" t="n">
        <x:f>D42*F42</x:f>
        <x:v>546840</x:v>
      </x:c>
    </x:row>
    <x:row r="43">
      <x:c r="A43" s="110" t="n">
        <x:v>36</x:v>
      </x:c>
      <x:c r="B43" s="88" t="str">
        <x:v>Probeta plástica graduada 500 ml</x:v>
      </x:c>
      <x:c r="C43" s="88" t="str">
        <x:v>Probetas plásticas graduadas de 500 ml</x:v>
      </x:c>
      <x:c r="D43" s="110" t="n">
        <x:v>12</x:v>
      </x:c>
      <x:c r="E43" s="110" t="str">
        <x:v>Unidad</x:v>
      </x:c>
      <x:c r="F43" s="89" t="n">
        <x:v>69750</x:v>
      </x:c>
      <x:c r="G43" s="89" t="n">
        <x:f>D43*F43</x:f>
        <x:v>837000</x:v>
      </x:c>
    </x:row>
    <x:row r="44">
      <x:c r="A44" s="110" t="n">
        <x:v>37</x:v>
      </x:c>
      <x:c r="B44" s="88" t="str">
        <x:v>Probeta plástica graduada 100 ml</x:v>
      </x:c>
      <x:c r="C44" s="88" t="str">
        <x:v>Probetas plásticas graduadas de 100 ml</x:v>
      </x:c>
      <x:c r="D44" s="110" t="n">
        <x:v>12</x:v>
      </x:c>
      <x:c r="E44" s="110" t="str">
        <x:v>Unidad</x:v>
      </x:c>
      <x:c r="F44" s="89" t="n">
        <x:v>31155</x:v>
      </x:c>
      <x:c r="G44" s="89" t="n">
        <x:f>D44*F44</x:f>
        <x:v>373860</x:v>
      </x:c>
    </x:row>
    <x:row r="45">
      <x:c r="A45" s="110" t="n">
        <x:v>38</x:v>
      </x:c>
      <x:c r="B45" s="88" t="str">
        <x:v>Balanza digital</x:v>
      </x:c>
      <x:c r="C45" s="88" t="str">
        <x:v>Gramera digital 5 kg en acero inoxidable</x:v>
      </x:c>
      <x:c r="D45" s="110" t="n">
        <x:v>12</x:v>
      </x:c>
      <x:c r="E45" s="110" t="str">
        <x:v>Unidad</x:v>
      </x:c>
      <x:c r="F45" s="89" t="n">
        <x:v>41850</x:v>
      </x:c>
      <x:c r="G45" s="89" t="n">
        <x:f>D45*F45</x:f>
        <x:v>502200</x:v>
      </x:c>
    </x:row>
    <x:row r="46">
      <x:c r="A46" s="110" t="n">
        <x:v>39</x:v>
      </x:c>
      <x:c r="B46" s="88" t="str">
        <x:v>Gafas de seguridad</x:v>
      </x:c>
      <x:c r="C46" s="88" t="str">
        <x:v>Gafa de Seguridad Color Transparente Ajustable, policarbonato, protección UV y anti-rayaduras</x:v>
      </x:c>
      <x:c r="D46" s="110" t="n">
        <x:v>48</x:v>
      </x:c>
      <x:c r="E46" s="110" t="str">
        <x:v>Unidad</x:v>
      </x:c>
      <x:c r="F46" s="89" t="n">
        <x:v>13485</x:v>
      </x:c>
      <x:c r="G46" s="89" t="n">
        <x:f>D46*F46</x:f>
        <x:v>647280</x:v>
      </x:c>
    </x:row>
    <x:row r="47">
      <x:c r="A47" s="110" t="n">
        <x:v>40</x:v>
      </x:c>
      <x:c r="B47" s="88" t="str">
        <x:v>Guantes de seguridad en vaqueta</x:v>
      </x:c>
      <x:c r="C47" s="88" t="str">
        <x:v>Guante vaqueta sencillo tipo ingeniero - Paquete x 12 unidades</x:v>
      </x:c>
      <x:c r="D47" s="110" t="n">
        <x:v>12</x:v>
      </x:c>
      <x:c r="E47" s="110" t="str">
        <x:v>Paquete por 12 unidades</x:v>
      </x:c>
      <x:c r="F47" s="89" t="n">
        <x:v>148800</x:v>
      </x:c>
      <x:c r="G47" s="89" t="n">
        <x:f>D47*F47</x:f>
        <x:v>1785600</x:v>
      </x:c>
    </x:row>
    <x:row r="48">
      <x:c r="A48" s="111" t="n">
        <x:v>41</x:v>
      </x:c>
      <x:c r="B48" s="112" t="str">
        <x:v>Lima manual</x:v>
      </x:c>
      <x:c r="C48" s="112" t="str">
        <x:v>Lima - Tamaño 6 pulgadas, triangular material n.a.</x:v>
      </x:c>
      <x:c r="D48" s="111" t="n">
        <x:v>38</x:v>
      </x:c>
      <x:c r="E48" s="111" t="str">
        <x:v>Unidad</x:v>
      </x:c>
      <x:c r="F48" s="113" t="n">
        <x:v>9067</x:v>
      </x:c>
      <x:c r="G48" s="113" t="n">
        <x:f>D48*F48</x:f>
        <x:v>344546</x:v>
      </x:c>
    </x:row>
    <x:row r="49">
      <x:c r="A49" s="110" t="n">
        <x:v>42</x:v>
      </x:c>
      <x:c r="B49" s="88" t="str">
        <x:v>Pala draga</x:v>
      </x:c>
      <x:c r="C49" s="88" t="str">
        <x:v>Pala draga grande con mango de madera material metálico</x:v>
      </x:c>
      <x:c r="D49" s="110" t="n">
        <x:v>12</x:v>
      </x:c>
      <x:c r="E49" s="110" t="str">
        <x:v>Unidad</x:v>
      </x:c>
      <x:c r="F49" s="89" t="n">
        <x:v>83700</x:v>
      </x:c>
      <x:c r="G49" s="89" t="n">
        <x:f>D49*F49</x:f>
        <x:v>1004400</x:v>
      </x:c>
    </x:row>
    <x:row r="50">
      <x:c r="A50" s="110" t="n">
        <x:v>43</x:v>
      </x:c>
      <x:c r="B50" s="88" t="str">
        <x:v>Palín</x:v>
      </x:c>
      <x:c r="C50" s="88" t="str">
        <x:v>Palín con cabo</x:v>
      </x:c>
      <x:c r="D50" s="110" t="n">
        <x:v>12</x:v>
      </x:c>
      <x:c r="E50" s="110" t="str">
        <x:v>Unidad</x:v>
      </x:c>
      <x:c r="F50" s="89" t="n">
        <x:v>50220</x:v>
      </x:c>
      <x:c r="G50" s="89" t="n">
        <x:f>D50*F50</x:f>
        <x:v>602640</x:v>
      </x:c>
    </x:row>
    <x:row r="51">
      <x:c r="A51" s="111" t="n">
        <x:v>44</x:v>
      </x:c>
      <x:c r="B51" s="112" t="str">
        <x:v>Pala redonda</x:v>
      </x:c>
      <x:c r="C51" s="112" t="str">
        <x:v>Pala con cabo Redonda n°. 4 con cabo material n.a.</x:v>
      </x:c>
      <x:c r="D51" s="111" t="n">
        <x:v>27</x:v>
      </x:c>
      <x:c r="E51" s="111" t="str">
        <x:v>Unidad</x:v>
      </x:c>
      <x:c r="F51" s="113" t="n">
        <x:v>41850</x:v>
      </x:c>
      <x:c r="G51" s="113" t="n">
        <x:f>D51*F51</x:f>
        <x:v>1129950</x:v>
      </x:c>
    </x:row>
    <x:row r="52">
      <x:c r="A52" s="111" t="n">
        <x:v>45</x:v>
      </x:c>
      <x:c r="B52" s="112" t="str">
        <x:v>Azadón</x:v>
      </x:c>
      <x:c r="C52" s="112" t="str">
        <x:v>Azadón con cabo</x:v>
      </x:c>
      <x:c r="D52" s="111" t="n">
        <x:v>15</x:v>
      </x:c>
      <x:c r="E52" s="111" t="str">
        <x:v>Unidad</x:v>
      </x:c>
      <x:c r="F52" s="113" t="n">
        <x:v>76725</x:v>
      </x:c>
      <x:c r="G52" s="113" t="n">
        <x:f>D52*F52</x:f>
        <x:v>1150875</x:v>
      </x:c>
    </x:row>
    <x:row r="53">
      <x:c r="A53" s="110" t="n">
        <x:v>46</x:v>
      </x:c>
      <x:c r="B53" s="88" t="str">
        <x:v>Tula en lona cruda</x:v>
      </x:c>
      <x:c r="C53" s="88" t="str">
        <x:v>Tula en lona cruda 33.5cm x 41cm - color natural - con diseño</x:v>
      </x:c>
      <x:c r="D53" s="110" t="n">
        <x:v>42</x:v>
      </x:c>
      <x:c r="E53" s="110" t="str">
        <x:v>Unidad</x:v>
      </x:c>
      <x:c r="F53" s="89" t="n">
        <x:v>26040</x:v>
      </x:c>
      <x:c r="G53" s="89" t="n">
        <x:f>D53*F53</x:f>
        <x:v>1093680</x:v>
      </x:c>
    </x:row>
    <x:row r="54">
      <x:c r="A54" s="110" t="n">
        <x:v>47</x:v>
      </x:c>
      <x:c r="B54" s="88" t="str">
        <x:v>Esfero ecológico (bambú/plástico)</x:v>
      </x:c>
      <x:c r="C54" s="88" t="str">
        <x:v>Esfero Bamboo Clip, elaborado en plástico ABS con fibra de bambú y clip en madera de bambú</x:v>
      </x:c>
      <x:c r="D54" s="110" t="n">
        <x:v>42</x:v>
      </x:c>
      <x:c r="E54" s="110" t="str">
        <x:v>Unidad</x:v>
      </x:c>
      <x:c r="F54" s="89" t="n">
        <x:v>10695</x:v>
      </x:c>
      <x:c r="G54" s="89" t="n">
        <x:f>D54*F54</x:f>
        <x:v>449190</x:v>
      </x:c>
    </x:row>
    <x:row r="55">
      <x:c r="A55" s="110" t="n">
        <x:v>48</x:v>
      </x:c>
      <x:c r="B55" s="88" t="str">
        <x:v>Libreta ecológica cosida o encolada</x:v>
      </x:c>
      <x:c r="C55" s="88" t="str">
        <x:v>Libreta ecológica, tamaño 20cm x 11cm, impresión full color, 100 hojas, cosida y/o encolada</x:v>
      </x:c>
      <x:c r="D55" s="110" t="n">
        <x:v>42</x:v>
      </x:c>
      <x:c r="E55" s="110" t="str">
        <x:v>Unidad</x:v>
      </x:c>
      <x:c r="F55" s="89" t="n">
        <x:v>33015</x:v>
      </x:c>
      <x:c r="G55" s="89" t="n">
        <x:f>D55*F55</x:f>
        <x:v>1386630</x:v>
      </x:c>
    </x:row>
    <x:row r="56">
      <x:c r="A56" s="110" t="n">
        <x:v>49</x:v>
      </x:c>
      <x:c r="B56" s="88" t="str">
        <x:v>Lapicero retráctil</x:v>
      </x:c>
      <x:c r="C56" s="88" t="str">
        <x:v>Lapicero Retráctil Negro Color de la Tinta Negro caja x 12 unidades</x:v>
      </x:c>
      <x:c r="D56" s="110" t="n">
        <x:v>6</x:v>
      </x:c>
      <x:c r="E56" s="110" t="str">
        <x:v>Caja x 12</x:v>
      </x:c>
      <x:c r="F56" s="89" t="n">
        <x:v>18135</x:v>
      </x:c>
      <x:c r="G56" s="89" t="n">
        <x:f>D56*F56</x:f>
        <x:v>108810</x:v>
      </x:c>
    </x:row>
    <x:row r="57">
      <x:c r="A57" s="110" t="n">
        <x:v>50</x:v>
      </x:c>
      <x:c r="B57" s="88" t="str">
        <x:v>Lápices de grafito N.° 2</x:v>
      </x:c>
      <x:c r="C57" s="88" t="str">
        <x:v>Caja X12 Lápiz Presto N.2 Color del trazo Grafito/Negro</x:v>
      </x:c>
      <x:c r="D57" s="110" t="n">
        <x:v>4</x:v>
      </x:c>
      <x:c r="E57" s="110" t="str">
        <x:v>Caja x 12</x:v>
      </x:c>
      <x:c r="F57" s="89" t="n">
        <x:v>17670</x:v>
      </x:c>
      <x:c r="G57" s="89" t="n">
        <x:f>D57*F57</x:f>
        <x:v>70680</x:v>
      </x:c>
    </x:row>
    <x:row r="58">
      <x:c r="A58" s="110" t="n">
        <x:v>51</x:v>
      </x:c>
      <x:c r="B58" s="88" t="str">
        <x:v>Sacapuntas metálicos</x:v>
      </x:c>
      <x:c r="C58" s="88" t="str">
        <x:v>Caja de Sacapuntas Metálico C/24 Piezas Escolar</x:v>
      </x:c>
      <x:c r="D58" s="110" t="n">
        <x:v>2</x:v>
      </x:c>
      <x:c r="E58" s="110" t="str">
        <x:v>Caja x12</x:v>
      </x:c>
      <x:c r="F58" s="89" t="n">
        <x:v>13020</x:v>
      </x:c>
      <x:c r="G58" s="89" t="n">
        <x:f>D58*F58</x:f>
        <x:v>26040</x:v>
      </x:c>
    </x:row>
    <x:row r="59">
      <x:c r="A59" s="110" t="n">
        <x:v>52</x:v>
      </x:c>
      <x:c r="B59" s="88" t="str">
        <x:v>Borradores de nata</x:v>
      </x:c>
      <x:c r="C59" s="88" t="str">
        <x:v>Borradores nata color blanco presentación caja x 20 unidades</x:v>
      </x:c>
      <x:c r="D59" s="110" t="n">
        <x:v>6</x:v>
      </x:c>
      <x:c r="E59" s="110" t="str">
        <x:v>Caja x 20</x:v>
      </x:c>
      <x:c r="F59" s="89" t="n">
        <x:v>10695</x:v>
      </x:c>
      <x:c r="G59" s="89" t="n">
        <x:f>D59*F59</x:f>
        <x:v>64170</x:v>
      </x:c>
    </x:row>
    <x:row r="60">
      <x:c r="A60" s="110" t="n">
        <x:v>53</x:v>
      </x:c>
      <x:c r="B60" s="88" t="str">
        <x:v>Cuadernos de contabilidad</x:v>
      </x:c>
      <x:c r="C60" s="88" t="str">
        <x:v>Cuadernos de contabilidad</x:v>
      </x:c>
      <x:c r="D60" s="110" t="n">
        <x:v>12</x:v>
      </x:c>
      <x:c r="E60" s="110" t="str">
        <x:v>Unidad</x:v>
      </x:c>
      <x:c r="F60" s="89" t="n">
        <x:v>32550</x:v>
      </x:c>
      <x:c r="G60" s="89" t="n">
        <x:f>D60*F60</x:f>
        <x:v>390600</x:v>
      </x:c>
    </x:row>
    <x:row r="61">
      <x:c r="A61" s="110" t="n">
        <x:v>54</x:v>
      </x:c>
      <x:c r="B61" s="88" t="str">
        <x:v>Tubo porta planos ajustable</x:v>
      </x:c>
      <x:c r="C61" s="88" t="str">
        <x:v>Tubo porta planos ajustable de 100 cms</x:v>
      </x:c>
      <x:c r="D61" s="110" t="n">
        <x:v>4</x:v>
      </x:c>
      <x:c r="E61" s="110" t="str">
        <x:v>Unidad</x:v>
      </x:c>
      <x:c r="F61" s="89" t="n">
        <x:v>20460</x:v>
      </x:c>
      <x:c r="G61" s="89" t="n">
        <x:f>D61*F61</x:f>
        <x:v>81840</x:v>
      </x:c>
    </x:row>
    <x:row r="62">
      <x:c r="A62" s="110" t="n">
        <x:v>55</x:v>
      </x:c>
      <x:c r="B62" s="88" t="str">
        <x:v>Cinta enmascarar de papel</x:v>
      </x:c>
      <x:c r="C62" s="88" t="str">
        <x:v>Cinta Enmascarar De Papel 24mm X 40m Tesa Multipropósito</x:v>
      </x:c>
      <x:c r="D62" s="110" t="n">
        <x:v>2</x:v>
      </x:c>
      <x:c r="E62" s="110" t="str">
        <x:v>Unidad</x:v>
      </x:c>
      <x:c r="F62" s="89" t="n">
        <x:v>13485</x:v>
      </x:c>
      <x:c r="G62" s="89" t="n">
        <x:f>D62*F62</x:f>
        <x:v>26970</x:v>
      </x:c>
    </x:row>
    <x:row r="63">
      <x:c r="A63" s="110" t="n">
        <x:v>56</x:v>
      </x:c>
      <x:c r="B63" s="88" t="str">
        <x:v>Tablero acrílico con porta borrador</x:v>
      </x:c>
      <x:c r="C63" s="88" t="str">
        <x:v>Tablero acrílico 120 x 80 cm, con porta borrador</x:v>
      </x:c>
      <x:c r="D63" s="110" t="n">
        <x:v>2</x:v>
      </x:c>
      <x:c r="E63" s="110" t="str">
        <x:v>Unidad</x:v>
      </x:c>
      <x:c r="F63" s="89" t="n">
        <x:v>232500</x:v>
      </x:c>
      <x:c r="G63" s="89" t="n">
        <x:f>D63*F63</x:f>
        <x:v>465000</x:v>
      </x:c>
    </x:row>
    <x:row r="65">
      <x:c r="A65" s="106" t="str">
        <x:v>TOTAL GENERAL</x:v>
      </x:c>
      <x:c r="B65" s="106"/>
      <x:c r="C65" s="106"/>
      <x:c r="D65" s="106"/>
      <x:c r="E65" s="106"/>
      <x:c r="F65" s="106"/>
      <x:c r="G65" s="107" t="n">
        <x:f>SUM(G9:G63)</x:f>
        <x:v>81325691</x:v>
      </x:c>
    </x:row>
    <x:row r="67">
      <x:c r="A67" s="108" t="str">
        <x:v>VERIFICACIÓN CONTRA VALOR ESPERADO</x:v>
      </x:c>
      <x:c r="B67" s="108"/>
      <x:c r="C67" s="108"/>
      <x:c r="D67" s="108"/>
      <x:c r="E67" s="108"/>
      <x:c r="F67" s="108"/>
      <x:c r="G67" s="108" t="str">
        <x:f>IF(G65=81325691,"CUMPLE","REVISAR")</x:f>
        <x:v>CUMPLE</x:v>
      </x:c>
    </x:row>
  </x:sheetData>
  <x:mergeCells>
    <x:mergeCell ref="A1:G1"/>
    <x:mergeCell ref="A65:F65"/>
    <x:mergeCell ref="A67:F67"/>
  </x:mergeCells>
  <x:pageMargins left="0.7" right="0.7" top="0.75" bottom="0.75" header="0.3" footer="0.3"/>
</x:worksheet>
</file>